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3BD6FC31-A836-4E97-859F-301F1358F0EF}" xr6:coauthVersionLast="47" xr6:coauthVersionMax="47" xr10:uidLastSave="{00000000-0000-0000-0000-000000000000}"/>
  <bookViews>
    <workbookView xWindow="-120" yWindow="-120" windowWidth="38640" windowHeight="21120" tabRatio="993" activeTab="1" xr2:uid="{00000000-000D-0000-FFFF-FFFF00000000}"/>
  </bookViews>
  <sheets>
    <sheet name="Gesamtpreis" sheetId="24" r:id="rId1"/>
    <sheet name="Massendrucke klein E2 " sheetId="32" r:id="rId2"/>
    <sheet name="Massendrucke mittel E2" sheetId="31" r:id="rId3"/>
    <sheet name="Massendrucke groß E2" sheetId="4" r:id="rId4"/>
    <sheet name="Massendrucke Umlage E2" sheetId="5" r:id="rId5"/>
    <sheet name="Massendrucke E1" sheetId="2" r:id="rId6"/>
    <sheet name="Massendrucke PZU" sheetId="33" r:id="rId7"/>
    <sheet name="Officedruck E2" sheetId="38" r:id="rId8"/>
    <sheet name="Sammeldruck" sheetId="36" r:id="rId9"/>
    <sheet name="Services&amp;Systeme" sheetId="3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36" l="1"/>
  <c r="C44" i="33"/>
  <c r="C59" i="2"/>
  <c r="C60" i="2"/>
  <c r="C48" i="5"/>
  <c r="C11" i="5" s="1"/>
  <c r="C9" i="5"/>
  <c r="C21" i="5"/>
  <c r="C50" i="5"/>
  <c r="C46" i="5"/>
  <c r="C46" i="4"/>
  <c r="C48" i="4"/>
  <c r="C21" i="4"/>
  <c r="C48" i="31"/>
  <c r="C46" i="31"/>
  <c r="C9" i="36" l="1"/>
  <c r="C9" i="38"/>
  <c r="C9" i="33"/>
  <c r="C9" i="4"/>
  <c r="C9" i="2"/>
  <c r="F31" i="36"/>
  <c r="F29" i="36"/>
  <c r="F23" i="38"/>
  <c r="F23" i="2"/>
  <c r="F25" i="2"/>
  <c r="F23" i="4"/>
  <c r="F56" i="2"/>
  <c r="F54" i="2"/>
  <c r="F52" i="2"/>
  <c r="C9" i="32" l="1"/>
  <c r="F23" i="32"/>
  <c r="F23" i="5"/>
  <c r="C9" i="31"/>
  <c r="F23" i="31"/>
  <c r="F80" i="36" l="1"/>
  <c r="F9" i="36"/>
  <c r="F9" i="38"/>
  <c r="F9" i="33"/>
  <c r="F9" i="2"/>
  <c r="F14" i="39"/>
  <c r="C19" i="39" s="1"/>
  <c r="C10" i="24" s="1"/>
  <c r="F7" i="39"/>
  <c r="C18" i="39" s="1"/>
  <c r="B10" i="24" s="1"/>
  <c r="F19" i="36"/>
  <c r="F74" i="36" l="1"/>
  <c r="F72" i="36"/>
  <c r="F70" i="36"/>
  <c r="F68" i="36"/>
  <c r="F62" i="36"/>
  <c r="F60" i="36"/>
  <c r="F15" i="36"/>
  <c r="F50" i="38"/>
  <c r="F48" i="38"/>
  <c r="F46" i="38"/>
  <c r="F40" i="38"/>
  <c r="F34" i="38"/>
  <c r="F27" i="38"/>
  <c r="F25" i="38"/>
  <c r="F21" i="38"/>
  <c r="C58" i="38" s="1"/>
  <c r="F15" i="38"/>
  <c r="F13" i="38"/>
  <c r="F11" i="38"/>
  <c r="F7" i="38"/>
  <c r="F58" i="36"/>
  <c r="F56" i="36"/>
  <c r="F54" i="36"/>
  <c r="F48" i="36"/>
  <c r="F42" i="36"/>
  <c r="F35" i="36"/>
  <c r="F33" i="36"/>
  <c r="F27" i="36"/>
  <c r="F17" i="36"/>
  <c r="F13" i="36"/>
  <c r="F11" i="36"/>
  <c r="F7" i="36"/>
  <c r="F39" i="33"/>
  <c r="C45" i="33" s="1"/>
  <c r="C7" i="24" s="1"/>
  <c r="F33" i="33"/>
  <c r="F27" i="33"/>
  <c r="F21" i="33"/>
  <c r="F15" i="33"/>
  <c r="F13" i="33"/>
  <c r="F11" i="33"/>
  <c r="F7" i="33"/>
  <c r="F9" i="5"/>
  <c r="F9" i="4"/>
  <c r="F15" i="31"/>
  <c r="F9" i="31"/>
  <c r="F9" i="32"/>
  <c r="C87" i="36" l="1"/>
  <c r="C9" i="24" s="1"/>
  <c r="C86" i="36"/>
  <c r="C59" i="38"/>
  <c r="C8" i="24" s="1"/>
  <c r="B9" i="24"/>
  <c r="B8" i="24"/>
  <c r="F50" i="2" l="1"/>
  <c r="F48" i="2"/>
  <c r="F46" i="2"/>
  <c r="F40" i="2"/>
  <c r="F34" i="2"/>
  <c r="F27" i="2"/>
  <c r="F21" i="2"/>
  <c r="F15" i="2"/>
  <c r="F13" i="2"/>
  <c r="F11" i="2"/>
  <c r="F7" i="2"/>
  <c r="F50" i="5"/>
  <c r="F48" i="5"/>
  <c r="F46" i="5"/>
  <c r="F40" i="5"/>
  <c r="F34" i="5"/>
  <c r="F27" i="5"/>
  <c r="F25" i="5"/>
  <c r="F21" i="5"/>
  <c r="F15" i="5"/>
  <c r="F13" i="5"/>
  <c r="F11" i="5"/>
  <c r="F7" i="5"/>
  <c r="F50" i="4"/>
  <c r="F48" i="4"/>
  <c r="F46" i="4"/>
  <c r="F40" i="4"/>
  <c r="F34" i="4"/>
  <c r="F27" i="4"/>
  <c r="F25" i="4"/>
  <c r="F21" i="4"/>
  <c r="F15" i="4"/>
  <c r="F13" i="4"/>
  <c r="F11" i="4"/>
  <c r="F7" i="4"/>
  <c r="C59" i="4" l="1"/>
  <c r="C4" i="24" s="1"/>
  <c r="C58" i="5"/>
  <c r="B5" i="24" s="1"/>
  <c r="C58" i="4"/>
  <c r="B4" i="24" s="1"/>
  <c r="C6" i="24"/>
  <c r="C59" i="5"/>
  <c r="C5" i="24" s="1"/>
  <c r="F50" i="31"/>
  <c r="F48" i="31"/>
  <c r="F46" i="31"/>
  <c r="F40" i="31"/>
  <c r="F34" i="31"/>
  <c r="F27" i="31"/>
  <c r="F25" i="31"/>
  <c r="F21" i="31"/>
  <c r="F13" i="31"/>
  <c r="F11" i="31"/>
  <c r="F7" i="31"/>
  <c r="F48" i="32"/>
  <c r="F46" i="32"/>
  <c r="C53" i="32" l="1"/>
  <c r="C2" i="24" s="1"/>
  <c r="C58" i="31"/>
  <c r="B3" i="24" s="1"/>
  <c r="B7" i="24"/>
  <c r="B6" i="24"/>
  <c r="C59" i="31"/>
  <c r="C3" i="24" s="1"/>
  <c r="C11" i="24" l="1"/>
  <c r="F40" i="32"/>
  <c r="F34" i="32"/>
  <c r="F27" i="32"/>
  <c r="F25" i="32"/>
  <c r="F21" i="32"/>
  <c r="F15" i="32"/>
  <c r="F13" i="32"/>
  <c r="F11" i="32"/>
  <c r="F7" i="32"/>
  <c r="C52" i="32" l="1"/>
  <c r="B2" i="24" s="1"/>
  <c r="B11" i="24" s="1"/>
</calcChain>
</file>

<file path=xl/sharedStrings.xml><?xml version="1.0" encoding="utf-8"?>
<sst xmlns="http://schemas.openxmlformats.org/spreadsheetml/2006/main" count="784" uniqueCount="136">
  <si>
    <t xml:space="preserve">Lfd. Nr. </t>
  </si>
  <si>
    <t>Art</t>
  </si>
  <si>
    <t>Preis pro 1000 Stück</t>
  </si>
  <si>
    <t>Materialien</t>
  </si>
  <si>
    <t>Preis pro 1.000 Stück</t>
  </si>
  <si>
    <t>Papier</t>
  </si>
  <si>
    <t>Papier für Beilage</t>
  </si>
  <si>
    <t>Kuvertierung</t>
  </si>
  <si>
    <t>Beilagen</t>
  </si>
  <si>
    <t xml:space="preserve">Beilagenzusteuerung </t>
  </si>
  <si>
    <t>1.1</t>
  </si>
  <si>
    <t>1.2</t>
  </si>
  <si>
    <t>1.3</t>
  </si>
  <si>
    <t>1.4</t>
  </si>
  <si>
    <t>2.1</t>
  </si>
  <si>
    <t>2.2</t>
  </si>
  <si>
    <t>2.3</t>
  </si>
  <si>
    <t>3.1</t>
  </si>
  <si>
    <t>Preis pro Sendung</t>
  </si>
  <si>
    <t>Kuvertierung/Falzung</t>
  </si>
  <si>
    <t>Postzustellungsurkunde</t>
  </si>
  <si>
    <t>1.5</t>
  </si>
  <si>
    <t>4.1</t>
  </si>
  <si>
    <t>5.1</t>
  </si>
  <si>
    <t>5.2</t>
  </si>
  <si>
    <t>Kompakt</t>
  </si>
  <si>
    <t>5.3</t>
  </si>
  <si>
    <t>Gesamtpreis</t>
  </si>
  <si>
    <t>Produktionskosten</t>
  </si>
  <si>
    <t>Gesamtkosten</t>
  </si>
  <si>
    <t>Produktion</t>
  </si>
  <si>
    <t>Porto</t>
  </si>
  <si>
    <t>Standard</t>
  </si>
  <si>
    <t>Produktion Beilage (farbiges Logo, CMYK 100-70-0-10) Seite</t>
  </si>
  <si>
    <t>Produktion Beilage b/w Seite</t>
  </si>
  <si>
    <t>Spezifikation siehe Leistungsbeschreibung</t>
  </si>
  <si>
    <t>Kuverts C6</t>
  </si>
  <si>
    <t>Kuverts C4</t>
  </si>
  <si>
    <t>Typ</t>
  </si>
  <si>
    <t>optional</t>
  </si>
  <si>
    <t>notwendig</t>
  </si>
  <si>
    <t>Druckproduktion</t>
  </si>
  <si>
    <t>Druck Seite</t>
  </si>
  <si>
    <t>Zustellung</t>
  </si>
  <si>
    <t>Zustellkosten</t>
  </si>
  <si>
    <t>Druckanwendung</t>
  </si>
  <si>
    <t>Massendrucke klein E2</t>
  </si>
  <si>
    <t>Massendrucke groß E2</t>
  </si>
  <si>
    <t>Massendrucke E1</t>
  </si>
  <si>
    <t>Enthaltene Druckanwendungen</t>
  </si>
  <si>
    <t>Jahresmengen</t>
  </si>
  <si>
    <t>Massendrucke klein Standardzustellung E2</t>
  </si>
  <si>
    <t>Massendrucke mittel Standardzustellung E2</t>
  </si>
  <si>
    <t>Großbrief</t>
  </si>
  <si>
    <t>4 Druckaufträge pro Jahr
Gesamtanzahl Briefe pro Portoklasse</t>
  </si>
  <si>
    <t>Massendrucke Umlage Standardzustellung E2</t>
  </si>
  <si>
    <t>Massendrucke Umlage E2</t>
  </si>
  <si>
    <t>Massendrucke mittel E2</t>
  </si>
  <si>
    <t>20 Druckaufträge pro Jahr
Gesamtanzahl Briefe pro Portoklasse</t>
  </si>
  <si>
    <t>1060 Druckaufträge pro Jahr
Pro Druckauftrag weniger als 1000 Briefe</t>
  </si>
  <si>
    <t xml:space="preserve">330 Druckaufträge pro Jahr
Druckauftragsgrößen &lt; 25.000
</t>
  </si>
  <si>
    <t>alternativ</t>
  </si>
  <si>
    <t>Umweltpapier</t>
  </si>
  <si>
    <t>10 Druckaufträge pro Jahr
Druckauftragsgrößen &gt; 25000 für Kompakt und Standardsendungen, Großbriefe &gt; 100</t>
  </si>
  <si>
    <t>R06, W06, N06, S06</t>
  </si>
  <si>
    <t xml:space="preserve">Massendrucke groß </t>
  </si>
  <si>
    <t>Standardzustellung E+2</t>
  </si>
  <si>
    <t>Massendrucke PZU</t>
  </si>
  <si>
    <t>Bußgeldzustellung</t>
  </si>
  <si>
    <t>Kuverts äußeres Kuvert</t>
  </si>
  <si>
    <t>Kuverts inneres Kuvert</t>
  </si>
  <si>
    <t>S11</t>
  </si>
  <si>
    <t>1 Druckauftrag pro Jahr, Förmliche Zustellung</t>
  </si>
  <si>
    <t>Standard - PZU</t>
  </si>
  <si>
    <t>Officedruck</t>
  </si>
  <si>
    <t>950 Druckaufträge pro Jahr
Gesamtanzahl Briefe pro Portoklasse</t>
  </si>
  <si>
    <t>Officedrucke E2</t>
  </si>
  <si>
    <t>Sammeldrucke</t>
  </si>
  <si>
    <t>5.4</t>
  </si>
  <si>
    <t>5.5</t>
  </si>
  <si>
    <t>Maxibrief</t>
  </si>
  <si>
    <t>Paket</t>
  </si>
  <si>
    <t>Sonderzustellung</t>
  </si>
  <si>
    <t>6.1</t>
  </si>
  <si>
    <t>6.2</t>
  </si>
  <si>
    <t>6.3</t>
  </si>
  <si>
    <t>6.4</t>
  </si>
  <si>
    <t>Einschreiben Standard</t>
  </si>
  <si>
    <t>Einschreiben Rückschein</t>
  </si>
  <si>
    <t>Einschreiben Einwurd</t>
  </si>
  <si>
    <t>PZU - Förmliche Zustellung</t>
  </si>
  <si>
    <t>1000 Druckaufträge pro Jahr
Gesamtanzahl Briefe pro Portoklasse</t>
  </si>
  <si>
    <t>Pakete</t>
  </si>
  <si>
    <t>Kuverts Rückantwort</t>
  </si>
  <si>
    <t>1.6</t>
  </si>
  <si>
    <t>Bereitstellung</t>
  </si>
  <si>
    <t>Services und Systeme</t>
  </si>
  <si>
    <t>Infrastruktur</t>
  </si>
  <si>
    <t>Entwicklungstätigkeit</t>
  </si>
  <si>
    <t>Entwicklerstunde</t>
  </si>
  <si>
    <t>Anpassungen Jobs und Services</t>
  </si>
  <si>
    <t xml:space="preserve">Kosten </t>
  </si>
  <si>
    <t>Kosten pro Stunde</t>
  </si>
  <si>
    <t>Infrastruktur und Services</t>
  </si>
  <si>
    <t>Entwicklerkosten</t>
  </si>
  <si>
    <t>Sonderverarbeitung</t>
  </si>
  <si>
    <t>7.1</t>
  </si>
  <si>
    <t>Feature: Heften und Lochen</t>
  </si>
  <si>
    <t>1000 Druckaufträge pro Jahr
Gesamtanzahl Heftungen</t>
  </si>
  <si>
    <t>Druck CI Seite</t>
  </si>
  <si>
    <t>Falzung und Kuvertierung</t>
  </si>
  <si>
    <t>2.4</t>
  </si>
  <si>
    <t>Standard E1</t>
  </si>
  <si>
    <t>Kompakt E1</t>
  </si>
  <si>
    <t>Großbrief E1</t>
  </si>
  <si>
    <t>Großbrief E2</t>
  </si>
  <si>
    <t>Kompakt E2</t>
  </si>
  <si>
    <t>Standard E2</t>
  </si>
  <si>
    <t>5.6</t>
  </si>
  <si>
    <t>Falzung und PZU Kuvertierung</t>
  </si>
  <si>
    <t>2.5</t>
  </si>
  <si>
    <t>Druck Farbseite</t>
  </si>
  <si>
    <t>Massendrucke  E1/E2</t>
  </si>
  <si>
    <t>R04, S04, N61, N62, N03</t>
  </si>
  <si>
    <t>S01,S03,S05,S08,S09,S10,S12,S14,S17
N01,N03,N04,N05,N12,N17,N63
R01,R12
W01,W03, W05, W12, W14, W23, W25, W26, W27, W50, W51, W52</t>
  </si>
  <si>
    <t>S40,S43,R40,R43</t>
  </si>
  <si>
    <t>S13,R13,N13,W13,W89,D13</t>
  </si>
  <si>
    <t>S07,S21,N21,R07,R21,W07,W21</t>
  </si>
  <si>
    <t xml:space="preserve">S15,S16
N07,N15,N16,N22
R03,R08,R15,R16, R17,R33
W28, W53
</t>
  </si>
  <si>
    <t>1.7</t>
  </si>
  <si>
    <t>Standardzustellung E2</t>
  </si>
  <si>
    <t>Sammeldruck</t>
  </si>
  <si>
    <t xml:space="preserve">Standardzustellung </t>
  </si>
  <si>
    <t>Bereitstellung Services/Plattform</t>
  </si>
  <si>
    <t>Preis pro 1000 Heftungen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</si>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</sst>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21" x14ac:knownFonts="1">
    <font>
      <sz val="12"/>
      <color theme="1"/>
      <name val="Arial"/>
      <family val="2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0"/>
      <color theme="1"/>
      <name val="Verdana"/>
      <family val="2"/>
      <scheme val="major"/>
    </font>
    <font>
      <sz val="11"/>
      <color rgb="FF006100"/>
      <name val="Verdana"/>
      <family val="2"/>
      <scheme val="minor"/>
    </font>
    <font>
      <sz val="11"/>
      <color rgb="FF9C6500"/>
      <name val="Verdana"/>
      <family val="2"/>
      <scheme val="minor"/>
    </font>
    <font>
      <b/>
      <sz val="10"/>
      <color theme="1"/>
      <name val="Verdana"/>
      <family val="2"/>
      <scheme val="major"/>
    </font>
    <font>
      <sz val="10"/>
      <color rgb="FFFF0000"/>
      <name val="Verdana"/>
      <family val="2"/>
      <scheme val="major"/>
    </font>
    <font>
      <sz val="11"/>
      <name val="Verdana"/>
      <family val="2"/>
      <scheme val="minor"/>
    </font>
    <font>
      <sz val="10"/>
      <name val="Verdana"/>
      <family val="2"/>
    </font>
    <font>
      <sz val="12"/>
      <name val="Arial"/>
      <family val="2"/>
    </font>
    <font>
      <b/>
      <sz val="8"/>
      <name val="Verdana"/>
      <family val="2"/>
    </font>
    <font>
      <sz val="10"/>
      <name val="Verdana"/>
      <family val="2"/>
      <scheme val="major"/>
    </font>
    <font>
      <b/>
      <sz val="11"/>
      <name val="Verdana"/>
      <family val="2"/>
      <scheme val="minor"/>
    </font>
    <font>
      <b/>
      <sz val="8"/>
      <name val="Verdana"/>
      <family val="2"/>
      <scheme val="major"/>
    </font>
    <font>
      <b/>
      <sz val="16"/>
      <color theme="1"/>
      <name val="Verdana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Verdana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20" fillId="0" borderId="0"/>
  </cellStyleXfs>
  <cellXfs count="127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49" fontId="6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13" fillId="4" borderId="0" xfId="1" applyFont="1" applyFill="1" applyAlignment="1">
      <alignment vertical="top"/>
    </xf>
    <xf numFmtId="0" fontId="8" fillId="4" borderId="0" xfId="1" applyFont="1" applyFill="1" applyAlignment="1">
      <alignment vertical="top"/>
    </xf>
    <xf numFmtId="0" fontId="8" fillId="4" borderId="0" xfId="1" applyFont="1" applyFill="1" applyAlignment="1">
      <alignment horizontal="center" vertical="center"/>
    </xf>
    <xf numFmtId="0" fontId="9" fillId="0" borderId="5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vertical="top"/>
    </xf>
    <xf numFmtId="0" fontId="9" fillId="0" borderId="3" xfId="0" applyFont="1" applyBorder="1" applyAlignment="1">
      <alignment horizontal="justify" vertical="top" wrapText="1"/>
    </xf>
    <xf numFmtId="0" fontId="12" fillId="4" borderId="0" xfId="0" applyFont="1" applyFill="1" applyAlignment="1">
      <alignment vertical="top"/>
    </xf>
    <xf numFmtId="0" fontId="16" fillId="0" borderId="0" xfId="0" applyFont="1" applyAlignment="1">
      <alignment horizontal="left" vertical="top"/>
    </xf>
    <xf numFmtId="0" fontId="6" fillId="4" borderId="0" xfId="0" applyFont="1" applyFill="1" applyAlignment="1">
      <alignment horizontal="left" vertical="top"/>
    </xf>
    <xf numFmtId="0" fontId="17" fillId="4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15" fillId="4" borderId="0" xfId="0" applyFont="1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  <xf numFmtId="164" fontId="8" fillId="5" borderId="0" xfId="2" applyNumberFormat="1" applyFont="1" applyFill="1" applyAlignment="1">
      <alignment vertical="top"/>
    </xf>
    <xf numFmtId="164" fontId="2" fillId="5" borderId="0" xfId="2" applyNumberFormat="1" applyFont="1" applyFill="1" applyAlignment="1">
      <alignment vertical="top"/>
    </xf>
    <xf numFmtId="165" fontId="3" fillId="0" borderId="0" xfId="0" applyNumberFormat="1" applyFont="1" applyAlignment="1">
      <alignment vertical="top"/>
    </xf>
    <xf numFmtId="165" fontId="18" fillId="0" borderId="0" xfId="2" applyNumberFormat="1" applyFont="1" applyFill="1" applyBorder="1" applyAlignment="1">
      <alignment vertical="top"/>
    </xf>
    <xf numFmtId="164" fontId="1" fillId="5" borderId="0" xfId="2" applyNumberFormat="1" applyFont="1" applyFill="1" applyAlignment="1">
      <alignment vertical="top"/>
    </xf>
    <xf numFmtId="0" fontId="19" fillId="4" borderId="0" xfId="0" applyFont="1" applyFill="1" applyAlignment="1">
      <alignment horizontal="left" vertical="top"/>
    </xf>
    <xf numFmtId="0" fontId="8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3" fontId="3" fillId="0" borderId="0" xfId="0" applyNumberFormat="1" applyFont="1" applyAlignment="1">
      <alignment vertical="top"/>
    </xf>
    <xf numFmtId="165" fontId="3" fillId="0" borderId="9" xfId="0" applyNumberFormat="1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6" fillId="4" borderId="18" xfId="0" applyFont="1" applyFill="1" applyBorder="1" applyAlignment="1">
      <alignment vertical="top"/>
    </xf>
    <xf numFmtId="0" fontId="6" fillId="4" borderId="19" xfId="0" applyFont="1" applyFill="1" applyBorder="1" applyAlignment="1">
      <alignment vertical="top"/>
    </xf>
    <xf numFmtId="0" fontId="6" fillId="4" borderId="17" xfId="0" applyFont="1" applyFill="1" applyBorder="1" applyAlignment="1">
      <alignment vertical="top"/>
    </xf>
    <xf numFmtId="0" fontId="6" fillId="4" borderId="20" xfId="0" applyFont="1" applyFill="1" applyBorder="1" applyAlignment="1">
      <alignment vertical="top"/>
    </xf>
    <xf numFmtId="0" fontId="6" fillId="4" borderId="21" xfId="0" applyFont="1" applyFill="1" applyBorder="1" applyAlignment="1">
      <alignment vertical="top"/>
    </xf>
    <xf numFmtId="164" fontId="1" fillId="0" borderId="0" xfId="2" applyNumberFormat="1" applyFont="1" applyFill="1" applyAlignment="1">
      <alignment vertical="top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5" borderId="1" xfId="2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8" fillId="4" borderId="1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8" fillId="5" borderId="1" xfId="2" applyFont="1" applyFill="1" applyBorder="1" applyAlignment="1" applyProtection="1">
      <alignment horizontal="center" vertical="center"/>
      <protection locked="0"/>
    </xf>
    <xf numFmtId="0" fontId="8" fillId="5" borderId="2" xfId="2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8" fillId="5" borderId="2" xfId="2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8" fillId="0" borderId="12" xfId="2" applyFont="1" applyFill="1" applyBorder="1" applyAlignment="1" applyProtection="1">
      <alignment horizontal="center" vertical="center" wrapText="1"/>
      <protection locked="0"/>
    </xf>
    <xf numFmtId="0" fontId="8" fillId="0" borderId="10" xfId="2" applyFont="1" applyFill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0" fontId="8" fillId="0" borderId="3" xfId="2" applyFont="1" applyFill="1" applyBorder="1" applyAlignment="1" applyProtection="1">
      <alignment horizontal="center" vertical="center" wrapText="1"/>
      <protection locked="0"/>
    </xf>
    <xf numFmtId="0" fontId="8" fillId="6" borderId="1" xfId="2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left" vertical="center" wrapText="1"/>
    </xf>
    <xf numFmtId="2" fontId="0" fillId="0" borderId="2" xfId="0" applyNumberForma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</cellXfs>
  <cellStyles count="4">
    <cellStyle name="Gut" xfId="1" builtinId="26"/>
    <cellStyle name="Neutral" xfId="2" builtinId="28"/>
    <cellStyle name="Standard" xfId="0" builtinId="0"/>
    <cellStyle name="Standard 2" xfId="3" xr:uid="{DA67F488-6205-40B1-A0A1-132258E46C20}"/>
  </cellStyles>
  <dxfs count="0"/>
  <tableStyles count="0" defaultTableStyle="TableStyleMedium2" defaultPivotStyle="PivotStyleLight16"/>
  <colors>
    <mruColors>
      <color rgb="FFFFEB9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">
  <a:themeElements>
    <a:clrScheme name="BG Phoenics">
      <a:dk1>
        <a:sysClr val="windowText" lastClr="000000"/>
      </a:dk1>
      <a:lt1>
        <a:sysClr val="window" lastClr="FFFFFF"/>
      </a:lt1>
      <a:dk2>
        <a:srgbClr val="403523"/>
      </a:dk2>
      <a:lt2>
        <a:srgbClr val="E53B2A"/>
      </a:lt2>
      <a:accent1>
        <a:srgbClr val="A59986"/>
      </a:accent1>
      <a:accent2>
        <a:srgbClr val="5E7803"/>
      </a:accent2>
      <a:accent3>
        <a:srgbClr val="B5BA05"/>
      </a:accent3>
      <a:accent4>
        <a:srgbClr val="9CBAD6"/>
      </a:accent4>
      <a:accent5>
        <a:srgbClr val="00407A"/>
      </a:accent5>
      <a:accent6>
        <a:srgbClr val="F7A30A"/>
      </a:accent6>
      <a:hlink>
        <a:srgbClr val="000000"/>
      </a:hlink>
      <a:folHlink>
        <a:srgbClr val="E53B2A"/>
      </a:folHlink>
    </a:clrScheme>
    <a:fontScheme name="BG Phoenics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E27"/>
  <sheetViews>
    <sheetView workbookViewId="0">
      <selection activeCell="B3" sqref="B3"/>
    </sheetView>
  </sheetViews>
  <sheetFormatPr baseColWidth="10" defaultColWidth="11.5546875" defaultRowHeight="12.75" x14ac:dyDescent="0.2"/>
  <cols>
    <col min="1" max="1" width="23" style="1" customWidth="1"/>
    <col min="2" max="2" width="20.21875" style="1" customWidth="1"/>
    <col min="3" max="3" width="17.109375" style="1" customWidth="1"/>
    <col min="4" max="4" width="16.44140625" style="1" customWidth="1"/>
    <col min="5" max="16384" width="11.5546875" style="1"/>
  </cols>
  <sheetData>
    <row r="1" spans="1:3" x14ac:dyDescent="0.2">
      <c r="A1" s="42" t="s">
        <v>45</v>
      </c>
      <c r="B1" s="40" t="s">
        <v>28</v>
      </c>
      <c r="C1" s="41" t="s">
        <v>44</v>
      </c>
    </row>
    <row r="2" spans="1:3" x14ac:dyDescent="0.2">
      <c r="A2" s="43" t="s">
        <v>46</v>
      </c>
      <c r="B2" s="31">
        <f>'Massendrucke klein E2 '!C52</f>
        <v>0</v>
      </c>
      <c r="C2" s="31">
        <f>'Massendrucke klein E2 '!C53</f>
        <v>0</v>
      </c>
    </row>
    <row r="3" spans="1:3" x14ac:dyDescent="0.2">
      <c r="A3" s="43" t="s">
        <v>57</v>
      </c>
      <c r="B3" s="32">
        <f>'Massendrucke mittel E2'!C58</f>
        <v>0</v>
      </c>
      <c r="C3" s="31">
        <f>'Massendrucke mittel E2'!C59</f>
        <v>0</v>
      </c>
    </row>
    <row r="4" spans="1:3" x14ac:dyDescent="0.2">
      <c r="A4" s="43" t="s">
        <v>47</v>
      </c>
      <c r="B4" s="31">
        <f>'Massendrucke groß E2'!C58</f>
        <v>0</v>
      </c>
      <c r="C4" s="31">
        <f>'Massendrucke groß E2'!C59</f>
        <v>0</v>
      </c>
    </row>
    <row r="5" spans="1:3" x14ac:dyDescent="0.2">
      <c r="A5" s="43" t="s">
        <v>56</v>
      </c>
      <c r="B5" s="31">
        <f>'Massendrucke Umlage E2'!C58</f>
        <v>0</v>
      </c>
      <c r="C5" s="31">
        <f>'Massendrucke Umlage E2'!C59</f>
        <v>0</v>
      </c>
    </row>
    <row r="6" spans="1:3" x14ac:dyDescent="0.2">
      <c r="A6" s="43" t="s">
        <v>48</v>
      </c>
      <c r="B6" s="31">
        <f>'Massendrucke E1'!C59</f>
        <v>0</v>
      </c>
      <c r="C6" s="31">
        <f>'Massendrucke E1'!C60</f>
        <v>0</v>
      </c>
    </row>
    <row r="7" spans="1:3" x14ac:dyDescent="0.2">
      <c r="A7" s="43" t="s">
        <v>67</v>
      </c>
      <c r="B7" s="31">
        <f>'Massendrucke E1'!C59</f>
        <v>0</v>
      </c>
      <c r="C7" s="31">
        <f>'Massendrucke PZU'!C45</f>
        <v>0</v>
      </c>
    </row>
    <row r="8" spans="1:3" x14ac:dyDescent="0.2">
      <c r="A8" s="43" t="s">
        <v>76</v>
      </c>
      <c r="B8" s="31">
        <f>'Officedruck E2'!C58</f>
        <v>0</v>
      </c>
      <c r="C8" s="31">
        <f>'Officedruck E2'!C59</f>
        <v>0</v>
      </c>
    </row>
    <row r="9" spans="1:3" x14ac:dyDescent="0.2">
      <c r="A9" s="43" t="s">
        <v>77</v>
      </c>
      <c r="B9" s="31">
        <f>Sammeldruck!C86</f>
        <v>0</v>
      </c>
      <c r="C9" s="31">
        <f>Sammeldruck!C87</f>
        <v>0</v>
      </c>
    </row>
    <row r="10" spans="1:3" ht="13.5" thickBot="1" x14ac:dyDescent="0.25">
      <c r="A10" s="44" t="s">
        <v>96</v>
      </c>
      <c r="B10" s="38">
        <f>'Services&amp;Systeme'!C18</f>
        <v>0</v>
      </c>
      <c r="C10" s="38">
        <f>'Services&amp;Systeme'!C19</f>
        <v>0</v>
      </c>
    </row>
    <row r="11" spans="1:3" x14ac:dyDescent="0.2">
      <c r="A11" s="2"/>
      <c r="B11" s="31">
        <f>SUM(B2:B10)</f>
        <v>0</v>
      </c>
      <c r="C11" s="31">
        <f>SUM(C2:C10)</f>
        <v>0</v>
      </c>
    </row>
    <row r="26" spans="4:5" x14ac:dyDescent="0.2">
      <c r="D26" s="3"/>
    </row>
    <row r="27" spans="4:5" x14ac:dyDescent="0.2">
      <c r="E27" s="4"/>
    </row>
  </sheetData>
  <sheetProtection algorithmName="SHA-512" hashValue="FE1lNgwLnTtQpiBEvey1g03pjO9zeGccOEKLhZgYds8s8saGnsbAl0PTbCjh7zfndrKV4ieToPaqRuJMNFZI/g==" saltValue="IY6HydO2CZTZrS6nJfHzq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23392-2A5B-4178-8F50-FD1FFE1F6A4F}">
  <sheetPr>
    <tabColor theme="0" tint="-4.9989318521683403E-2"/>
    <pageSetUpPr fitToPage="1"/>
  </sheetPr>
  <dimension ref="A1:I55"/>
  <sheetViews>
    <sheetView tabSelected="1" topLeftCell="A2" zoomScale="80" zoomScaleNormal="80" workbookViewId="0">
      <selection activeCell="C53" sqref="C53"/>
    </sheetView>
  </sheetViews>
  <sheetFormatPr baseColWidth="10" defaultColWidth="11.5546875" defaultRowHeight="12.75" x14ac:dyDescent="0.2"/>
  <cols>
    <col min="1" max="1" width="28.44140625" style="1" customWidth="1"/>
    <col min="2" max="2" width="33.109375" style="1" customWidth="1"/>
    <col min="3" max="3" width="38.77734375" style="1" customWidth="1"/>
    <col min="4" max="4" width="50.21875" style="1" customWidth="1"/>
    <col min="5" max="5" width="17.109375" style="5" customWidth="1"/>
    <col min="6" max="6" width="11.5546875" style="5"/>
    <col min="7" max="7" width="12.21875" style="1" customWidth="1"/>
    <col min="8" max="16384" width="11.5546875" style="1"/>
  </cols>
  <sheetData>
    <row r="1" spans="1:9" ht="31.5" customHeight="1" x14ac:dyDescent="0.2">
      <c r="A1" s="26" t="s">
        <v>51</v>
      </c>
      <c r="B1" s="27"/>
      <c r="C1" s="28"/>
    </row>
    <row r="2" spans="1:9" ht="52.5" customHeight="1" x14ac:dyDescent="0.2">
      <c r="A2" s="23" t="s">
        <v>49</v>
      </c>
      <c r="B2" s="24" t="s">
        <v>128</v>
      </c>
      <c r="C2" s="22"/>
    </row>
    <row r="4" spans="1:9" ht="15.75" customHeight="1" thickBot="1" x14ac:dyDescent="0.25">
      <c r="A4" s="7" t="s">
        <v>3</v>
      </c>
      <c r="B4" s="7"/>
      <c r="C4" s="8"/>
      <c r="D4" s="8"/>
      <c r="E4" s="9"/>
      <c r="F4" s="9"/>
      <c r="G4" s="6"/>
      <c r="H4" s="6"/>
      <c r="I4" s="6"/>
    </row>
    <row r="5" spans="1:9" ht="21.75" customHeight="1" x14ac:dyDescent="0.2">
      <c r="A5" s="61" t="s">
        <v>0</v>
      </c>
      <c r="B5" s="61" t="s">
        <v>38</v>
      </c>
      <c r="C5" s="64" t="s">
        <v>50</v>
      </c>
      <c r="D5" s="64" t="s">
        <v>1</v>
      </c>
      <c r="E5" s="55" t="s">
        <v>4</v>
      </c>
      <c r="F5" s="55" t="s">
        <v>27</v>
      </c>
      <c r="G5" s="6"/>
      <c r="H5" s="6"/>
      <c r="I5" s="6"/>
    </row>
    <row r="6" spans="1:9" ht="15.75" customHeight="1" thickBot="1" x14ac:dyDescent="0.25">
      <c r="A6" s="62"/>
      <c r="B6" s="63"/>
      <c r="C6" s="65"/>
      <c r="D6" s="66"/>
      <c r="E6" s="56"/>
      <c r="F6" s="56"/>
      <c r="G6" s="6"/>
      <c r="H6" s="6"/>
      <c r="I6" s="6"/>
    </row>
    <row r="7" spans="1:9" x14ac:dyDescent="0.2">
      <c r="A7" s="46" t="s">
        <v>10</v>
      </c>
      <c r="B7" s="46" t="s">
        <v>40</v>
      </c>
      <c r="C7" s="49">
        <v>46200</v>
      </c>
      <c r="D7" s="10" t="s">
        <v>5</v>
      </c>
      <c r="E7" s="57">
        <v>0</v>
      </c>
      <c r="F7" s="59">
        <f>E7*C7/1000</f>
        <v>0</v>
      </c>
      <c r="G7" s="16"/>
      <c r="H7" s="16"/>
      <c r="I7" s="16"/>
    </row>
    <row r="8" spans="1:9" ht="19.5" customHeight="1" thickBot="1" x14ac:dyDescent="0.25">
      <c r="A8" s="47"/>
      <c r="B8" s="48"/>
      <c r="C8" s="50"/>
      <c r="D8" s="11" t="s">
        <v>35</v>
      </c>
      <c r="E8" s="58"/>
      <c r="F8" s="60"/>
      <c r="G8" s="16"/>
      <c r="H8" s="16"/>
      <c r="I8" s="16"/>
    </row>
    <row r="9" spans="1:9" x14ac:dyDescent="0.2">
      <c r="A9" s="46" t="s">
        <v>11</v>
      </c>
      <c r="B9" s="46" t="s">
        <v>61</v>
      </c>
      <c r="C9" s="49">
        <f>C7</f>
        <v>46200</v>
      </c>
      <c r="D9" s="10" t="s">
        <v>62</v>
      </c>
      <c r="E9" s="51">
        <v>0</v>
      </c>
      <c r="F9" s="53">
        <f t="shared" ref="F9" si="0">E9*C9/1000</f>
        <v>0</v>
      </c>
      <c r="G9" s="16"/>
      <c r="H9" s="16"/>
      <c r="I9" s="16"/>
    </row>
    <row r="10" spans="1:9" ht="19.5" customHeight="1" thickBot="1" x14ac:dyDescent="0.25">
      <c r="A10" s="47"/>
      <c r="B10" s="48"/>
      <c r="C10" s="50"/>
      <c r="D10" s="11" t="s">
        <v>35</v>
      </c>
      <c r="E10" s="52"/>
      <c r="F10" s="54"/>
      <c r="G10" s="16"/>
      <c r="H10" s="16"/>
      <c r="I10" s="16"/>
    </row>
    <row r="11" spans="1:9" ht="12.75" customHeight="1" x14ac:dyDescent="0.2">
      <c r="A11" s="46" t="s">
        <v>12</v>
      </c>
      <c r="B11" s="46" t="s">
        <v>40</v>
      </c>
      <c r="C11" s="49">
        <v>20000</v>
      </c>
      <c r="D11" s="10" t="s">
        <v>36</v>
      </c>
      <c r="E11" s="57">
        <v>0</v>
      </c>
      <c r="F11" s="59">
        <f t="shared" ref="F11" si="1">E11*C11/1000</f>
        <v>0</v>
      </c>
      <c r="G11" s="16"/>
      <c r="H11" s="16"/>
      <c r="I11" s="16"/>
    </row>
    <row r="12" spans="1:9" ht="15.75" customHeight="1" thickBot="1" x14ac:dyDescent="0.25">
      <c r="A12" s="47"/>
      <c r="B12" s="48"/>
      <c r="C12" s="50"/>
      <c r="D12" s="11" t="s">
        <v>35</v>
      </c>
      <c r="E12" s="58"/>
      <c r="F12" s="60"/>
      <c r="G12" s="16"/>
      <c r="H12" s="16"/>
      <c r="I12" s="16"/>
    </row>
    <row r="13" spans="1:9" ht="15.75" customHeight="1" x14ac:dyDescent="0.2">
      <c r="A13" s="46" t="s">
        <v>13</v>
      </c>
      <c r="B13" s="46" t="s">
        <v>40</v>
      </c>
      <c r="C13" s="49">
        <v>0</v>
      </c>
      <c r="D13" s="10" t="s">
        <v>37</v>
      </c>
      <c r="E13" s="57">
        <v>0</v>
      </c>
      <c r="F13" s="59">
        <f t="shared" ref="F13:F15" si="2">E13*C13/1000</f>
        <v>0</v>
      </c>
      <c r="G13" s="16"/>
      <c r="H13" s="16"/>
      <c r="I13" s="16"/>
    </row>
    <row r="14" spans="1:9" ht="15.75" customHeight="1" thickBot="1" x14ac:dyDescent="0.25">
      <c r="A14" s="47"/>
      <c r="B14" s="48"/>
      <c r="C14" s="50"/>
      <c r="D14" s="11" t="s">
        <v>35</v>
      </c>
      <c r="E14" s="67"/>
      <c r="F14" s="60"/>
      <c r="G14" s="16"/>
      <c r="H14" s="16"/>
      <c r="I14" s="16"/>
    </row>
    <row r="15" spans="1:9" x14ac:dyDescent="0.2">
      <c r="A15" s="46" t="s">
        <v>21</v>
      </c>
      <c r="B15" s="46" t="s">
        <v>39</v>
      </c>
      <c r="C15" s="49">
        <v>1000</v>
      </c>
      <c r="D15" s="10" t="s">
        <v>6</v>
      </c>
      <c r="E15" s="51">
        <v>0</v>
      </c>
      <c r="F15" s="53">
        <f t="shared" si="2"/>
        <v>0</v>
      </c>
      <c r="G15" s="16"/>
      <c r="H15" s="16"/>
      <c r="I15" s="16"/>
    </row>
    <row r="16" spans="1:9" ht="14.65" customHeight="1" thickBot="1" x14ac:dyDescent="0.25">
      <c r="A16" s="48"/>
      <c r="B16" s="48"/>
      <c r="C16" s="48"/>
      <c r="D16" s="20" t="s">
        <v>35</v>
      </c>
      <c r="E16" s="52"/>
      <c r="F16" s="54"/>
      <c r="G16" s="16"/>
      <c r="H16" s="16"/>
      <c r="I16" s="16"/>
    </row>
    <row r="17" spans="1:9" x14ac:dyDescent="0.2">
      <c r="A17" s="6"/>
      <c r="B17" s="6"/>
      <c r="C17" s="6"/>
      <c r="D17" s="6"/>
      <c r="E17" s="17"/>
      <c r="F17" s="17"/>
      <c r="G17" s="16"/>
      <c r="H17" s="16"/>
      <c r="I17" s="16"/>
    </row>
    <row r="18" spans="1:9" ht="15" thickBot="1" x14ac:dyDescent="0.25">
      <c r="A18" s="7" t="s">
        <v>41</v>
      </c>
      <c r="B18" s="7"/>
      <c r="C18" s="8"/>
      <c r="D18" s="8"/>
      <c r="E18" s="9"/>
      <c r="F18" s="9"/>
      <c r="G18" s="16"/>
      <c r="H18" s="16"/>
      <c r="I18" s="16"/>
    </row>
    <row r="19" spans="1:9" ht="15.6" customHeight="1" x14ac:dyDescent="0.2">
      <c r="A19" s="61" t="s">
        <v>0</v>
      </c>
      <c r="B19" s="61" t="s">
        <v>38</v>
      </c>
      <c r="C19" s="64" t="s">
        <v>50</v>
      </c>
      <c r="D19" s="72" t="s">
        <v>1</v>
      </c>
      <c r="E19" s="68" t="s">
        <v>2</v>
      </c>
      <c r="F19" s="68" t="s">
        <v>27</v>
      </c>
      <c r="G19" s="16"/>
      <c r="H19" s="16"/>
      <c r="I19" s="16"/>
    </row>
    <row r="20" spans="1:9" ht="18.600000000000001" customHeight="1" thickBot="1" x14ac:dyDescent="0.25">
      <c r="A20" s="62"/>
      <c r="B20" s="63"/>
      <c r="C20" s="65"/>
      <c r="D20" s="73"/>
      <c r="E20" s="69"/>
      <c r="F20" s="69"/>
      <c r="G20" s="16"/>
      <c r="H20" s="16"/>
      <c r="I20" s="16"/>
    </row>
    <row r="21" spans="1:9" ht="12.75" customHeight="1" x14ac:dyDescent="0.2">
      <c r="A21" s="46" t="s">
        <v>14</v>
      </c>
      <c r="B21" s="46" t="s">
        <v>40</v>
      </c>
      <c r="C21" s="49">
        <v>40000</v>
      </c>
      <c r="D21" s="70" t="s">
        <v>42</v>
      </c>
      <c r="E21" s="57">
        <v>0</v>
      </c>
      <c r="F21" s="59">
        <f t="shared" ref="F21:F27" si="3">E21*C21/1000</f>
        <v>0</v>
      </c>
      <c r="G21" s="16"/>
      <c r="H21" s="16"/>
      <c r="I21" s="16"/>
    </row>
    <row r="22" spans="1:9" ht="15.75" customHeight="1" thickBot="1" x14ac:dyDescent="0.25">
      <c r="A22" s="47"/>
      <c r="B22" s="48"/>
      <c r="C22" s="50"/>
      <c r="D22" s="71"/>
      <c r="E22" s="58"/>
      <c r="F22" s="60"/>
      <c r="G22" s="16"/>
      <c r="H22" s="16"/>
      <c r="I22" s="16"/>
    </row>
    <row r="23" spans="1:9" ht="15.75" customHeight="1" x14ac:dyDescent="0.2">
      <c r="A23" s="46" t="s">
        <v>15</v>
      </c>
      <c r="B23" s="46" t="s">
        <v>40</v>
      </c>
      <c r="C23" s="49">
        <v>20000</v>
      </c>
      <c r="D23" s="70" t="s">
        <v>109</v>
      </c>
      <c r="E23" s="57">
        <v>0</v>
      </c>
      <c r="F23" s="59">
        <f t="shared" ref="F23" si="4">E23*C23/1000</f>
        <v>0</v>
      </c>
    </row>
    <row r="24" spans="1:9" ht="15.75" customHeight="1" thickBot="1" x14ac:dyDescent="0.25">
      <c r="A24" s="47"/>
      <c r="B24" s="48"/>
      <c r="C24" s="50"/>
      <c r="D24" s="71"/>
      <c r="E24" s="58"/>
      <c r="F24" s="60"/>
    </row>
    <row r="25" spans="1:9" ht="15.75" customHeight="1" x14ac:dyDescent="0.2">
      <c r="A25" s="46" t="s">
        <v>16</v>
      </c>
      <c r="B25" s="46" t="s">
        <v>39</v>
      </c>
      <c r="C25" s="49">
        <v>1000</v>
      </c>
      <c r="D25" s="75" t="s">
        <v>34</v>
      </c>
      <c r="E25" s="77">
        <v>0</v>
      </c>
      <c r="F25" s="53">
        <f t="shared" si="3"/>
        <v>0</v>
      </c>
      <c r="G25" s="16"/>
      <c r="H25" s="16"/>
      <c r="I25" s="16"/>
    </row>
    <row r="26" spans="1:9" ht="13.5" thickBot="1" x14ac:dyDescent="0.25">
      <c r="A26" s="47"/>
      <c r="B26" s="48"/>
      <c r="C26" s="74"/>
      <c r="D26" s="76"/>
      <c r="E26" s="78"/>
      <c r="F26" s="54"/>
      <c r="G26" s="16"/>
      <c r="H26" s="16"/>
      <c r="I26" s="16"/>
    </row>
    <row r="27" spans="1:9" x14ac:dyDescent="0.2">
      <c r="A27" s="79" t="s">
        <v>111</v>
      </c>
      <c r="B27" s="46" t="s">
        <v>39</v>
      </c>
      <c r="C27" s="49">
        <v>1000</v>
      </c>
      <c r="D27" s="75" t="s">
        <v>33</v>
      </c>
      <c r="E27" s="77">
        <v>0</v>
      </c>
      <c r="F27" s="53">
        <f t="shared" si="3"/>
        <v>0</v>
      </c>
      <c r="G27" s="16"/>
      <c r="H27" s="16"/>
      <c r="I27" s="16"/>
    </row>
    <row r="28" spans="1:9" ht="14.1" customHeight="1" thickBot="1" x14ac:dyDescent="0.25">
      <c r="A28" s="80"/>
      <c r="B28" s="48"/>
      <c r="C28" s="74"/>
      <c r="D28" s="76"/>
      <c r="E28" s="78"/>
      <c r="F28" s="54"/>
      <c r="G28" s="16"/>
      <c r="H28" s="16"/>
      <c r="I28" s="16"/>
    </row>
    <row r="29" spans="1:9" x14ac:dyDescent="0.2">
      <c r="A29" s="13"/>
      <c r="B29" s="13"/>
      <c r="C29" s="14"/>
      <c r="D29" s="15"/>
      <c r="E29" s="18"/>
      <c r="F29" s="17"/>
      <c r="G29" s="16"/>
      <c r="H29" s="16"/>
      <c r="I29" s="16"/>
    </row>
    <row r="30" spans="1:9" ht="14.1" customHeight="1" x14ac:dyDescent="0.2">
      <c r="A30" s="6"/>
      <c r="B30" s="6"/>
      <c r="C30" s="6"/>
      <c r="D30" s="6"/>
      <c r="E30" s="17"/>
      <c r="F30" s="17"/>
      <c r="G30" s="16"/>
      <c r="H30" s="16"/>
      <c r="I30" s="16"/>
    </row>
    <row r="31" spans="1:9" ht="15" thickBot="1" x14ac:dyDescent="0.25">
      <c r="A31" s="7" t="s">
        <v>7</v>
      </c>
      <c r="B31" s="7"/>
      <c r="C31" s="8"/>
      <c r="D31" s="8"/>
      <c r="E31" s="9"/>
      <c r="F31" s="9"/>
      <c r="G31" s="16"/>
      <c r="H31" s="16"/>
      <c r="I31" s="16"/>
    </row>
    <row r="32" spans="1:9" ht="12.75" customHeight="1" x14ac:dyDescent="0.2">
      <c r="A32" s="81" t="s">
        <v>0</v>
      </c>
      <c r="B32" s="61" t="s">
        <v>38</v>
      </c>
      <c r="C32" s="64" t="s">
        <v>50</v>
      </c>
      <c r="D32" s="72" t="s">
        <v>1</v>
      </c>
      <c r="E32" s="68" t="s">
        <v>2</v>
      </c>
      <c r="F32" s="68" t="s">
        <v>27</v>
      </c>
      <c r="G32" s="16"/>
      <c r="H32" s="16"/>
      <c r="I32" s="16"/>
    </row>
    <row r="33" spans="1:9" ht="13.5" thickBot="1" x14ac:dyDescent="0.25">
      <c r="A33" s="65"/>
      <c r="B33" s="63"/>
      <c r="C33" s="65"/>
      <c r="D33" s="73"/>
      <c r="E33" s="69"/>
      <c r="F33" s="69"/>
      <c r="G33" s="16"/>
      <c r="H33" s="16"/>
      <c r="I33" s="16"/>
    </row>
    <row r="34" spans="1:9" ht="12.75" customHeight="1" x14ac:dyDescent="0.2">
      <c r="A34" s="46" t="s">
        <v>17</v>
      </c>
      <c r="B34" s="46" t="s">
        <v>40</v>
      </c>
      <c r="C34" s="49">
        <v>20000</v>
      </c>
      <c r="D34" s="70" t="s">
        <v>110</v>
      </c>
      <c r="E34" s="57">
        <v>0</v>
      </c>
      <c r="F34" s="59">
        <f t="shared" ref="F34:F40" si="5">E34*C34/1000</f>
        <v>0</v>
      </c>
      <c r="G34" s="16"/>
      <c r="H34" s="16"/>
      <c r="I34" s="16"/>
    </row>
    <row r="35" spans="1:9" ht="13.5" customHeight="1" thickBot="1" x14ac:dyDescent="0.25">
      <c r="A35" s="47"/>
      <c r="B35" s="48"/>
      <c r="C35" s="50"/>
      <c r="D35" s="50"/>
      <c r="E35" s="58"/>
      <c r="F35" s="60"/>
      <c r="G35" s="16"/>
      <c r="H35" s="16"/>
      <c r="I35" s="16"/>
    </row>
    <row r="36" spans="1:9" x14ac:dyDescent="0.2">
      <c r="A36" s="6"/>
      <c r="B36" s="6"/>
      <c r="C36" s="6"/>
      <c r="D36" s="6"/>
      <c r="E36" s="17"/>
      <c r="F36" s="16"/>
      <c r="G36" s="16"/>
      <c r="H36" s="16"/>
    </row>
    <row r="37" spans="1:9" ht="15" thickBot="1" x14ac:dyDescent="0.25">
      <c r="A37" s="7" t="s">
        <v>8</v>
      </c>
      <c r="B37" s="7"/>
      <c r="C37" s="8"/>
      <c r="D37" s="8"/>
      <c r="E37" s="9"/>
      <c r="F37" s="21"/>
      <c r="G37" s="16"/>
      <c r="H37" s="16"/>
    </row>
    <row r="38" spans="1:9" x14ac:dyDescent="0.2">
      <c r="A38" s="81" t="s">
        <v>0</v>
      </c>
      <c r="B38" s="61" t="s">
        <v>38</v>
      </c>
      <c r="C38" s="64" t="s">
        <v>50</v>
      </c>
      <c r="D38" s="72" t="s">
        <v>1</v>
      </c>
      <c r="E38" s="68" t="s">
        <v>2</v>
      </c>
      <c r="F38" s="68" t="s">
        <v>27</v>
      </c>
      <c r="G38" s="16"/>
      <c r="H38" s="16"/>
    </row>
    <row r="39" spans="1:9" ht="20.25" customHeight="1" thickBot="1" x14ac:dyDescent="0.25">
      <c r="A39" s="65"/>
      <c r="B39" s="63"/>
      <c r="C39" s="65"/>
      <c r="D39" s="73"/>
      <c r="E39" s="69"/>
      <c r="F39" s="69"/>
      <c r="G39" s="16"/>
      <c r="H39" s="16"/>
    </row>
    <row r="40" spans="1:9" x14ac:dyDescent="0.2">
      <c r="A40" s="46" t="s">
        <v>22</v>
      </c>
      <c r="B40" s="46" t="s">
        <v>39</v>
      </c>
      <c r="C40" s="49">
        <v>1000</v>
      </c>
      <c r="D40" s="70" t="s">
        <v>9</v>
      </c>
      <c r="E40" s="51">
        <v>0</v>
      </c>
      <c r="F40" s="53">
        <f t="shared" si="5"/>
        <v>0</v>
      </c>
      <c r="G40" s="16"/>
      <c r="H40" s="16"/>
      <c r="I40" s="16"/>
    </row>
    <row r="41" spans="1:9" ht="13.5" thickBot="1" x14ac:dyDescent="0.25">
      <c r="A41" s="47"/>
      <c r="B41" s="48"/>
      <c r="C41" s="74"/>
      <c r="D41" s="50"/>
      <c r="E41" s="82"/>
      <c r="F41" s="54"/>
      <c r="G41" s="16"/>
      <c r="H41" s="16"/>
      <c r="I41" s="16"/>
    </row>
    <row r="42" spans="1:9" x14ac:dyDescent="0.2">
      <c r="A42" s="6"/>
      <c r="B42" s="6"/>
      <c r="C42" s="6"/>
      <c r="D42" s="6"/>
      <c r="E42" s="17"/>
      <c r="F42" s="17"/>
      <c r="G42" s="16"/>
      <c r="H42" s="16"/>
      <c r="I42" s="16"/>
    </row>
    <row r="43" spans="1:9" ht="15" thickBot="1" x14ac:dyDescent="0.25">
      <c r="A43" s="7" t="s">
        <v>43</v>
      </c>
      <c r="B43" s="7"/>
      <c r="C43" s="8"/>
      <c r="D43" s="8"/>
      <c r="E43" s="9"/>
      <c r="F43" s="9"/>
      <c r="G43" s="19"/>
      <c r="H43" s="19"/>
      <c r="I43" s="19"/>
    </row>
    <row r="44" spans="1:9" ht="13.5" customHeight="1" x14ac:dyDescent="0.2">
      <c r="A44" s="81" t="s">
        <v>0</v>
      </c>
      <c r="B44" s="61" t="s">
        <v>38</v>
      </c>
      <c r="C44" s="64" t="s">
        <v>59</v>
      </c>
      <c r="D44" s="72" t="s">
        <v>1</v>
      </c>
      <c r="E44" s="68" t="s">
        <v>18</v>
      </c>
      <c r="F44" s="87" t="s">
        <v>27</v>
      </c>
      <c r="G44" s="25"/>
      <c r="H44" s="25"/>
      <c r="I44" s="25"/>
    </row>
    <row r="45" spans="1:9" ht="24.6" customHeight="1" thickBot="1" x14ac:dyDescent="0.25">
      <c r="A45" s="65"/>
      <c r="B45" s="63"/>
      <c r="C45" s="65"/>
      <c r="D45" s="73"/>
      <c r="E45" s="69"/>
      <c r="F45" s="88"/>
      <c r="G45" s="25"/>
      <c r="H45" s="25"/>
      <c r="I45" s="25"/>
    </row>
    <row r="46" spans="1:9" ht="13.5" customHeight="1" x14ac:dyDescent="0.2">
      <c r="A46" s="46" t="s">
        <v>23</v>
      </c>
      <c r="B46" s="46" t="s">
        <v>40</v>
      </c>
      <c r="C46" s="49">
        <v>18000</v>
      </c>
      <c r="D46" s="85" t="s">
        <v>32</v>
      </c>
      <c r="E46" s="57">
        <v>0</v>
      </c>
      <c r="F46" s="83">
        <f>E46*C46</f>
        <v>0</v>
      </c>
      <c r="G46" s="25"/>
      <c r="H46" s="25"/>
      <c r="I46" s="25"/>
    </row>
    <row r="47" spans="1:9" ht="13.5" customHeight="1" thickBot="1" x14ac:dyDescent="0.25">
      <c r="A47" s="47"/>
      <c r="B47" s="48"/>
      <c r="C47" s="50"/>
      <c r="D47" s="86"/>
      <c r="E47" s="58"/>
      <c r="F47" s="84"/>
    </row>
    <row r="48" spans="1:9" x14ac:dyDescent="0.2">
      <c r="A48" s="46" t="s">
        <v>24</v>
      </c>
      <c r="B48" s="46" t="s">
        <v>40</v>
      </c>
      <c r="C48" s="49">
        <v>2000</v>
      </c>
      <c r="D48" s="85" t="s">
        <v>25</v>
      </c>
      <c r="E48" s="57">
        <v>0</v>
      </c>
      <c r="F48" s="83">
        <f>E48*C48</f>
        <v>0</v>
      </c>
    </row>
    <row r="49" spans="1:9" ht="13.5" thickBot="1" x14ac:dyDescent="0.25">
      <c r="A49" s="47"/>
      <c r="B49" s="48"/>
      <c r="C49" s="50"/>
      <c r="D49" s="86"/>
      <c r="E49" s="58"/>
      <c r="F49" s="84"/>
    </row>
    <row r="50" spans="1:9" x14ac:dyDescent="0.2">
      <c r="E50" s="1"/>
      <c r="F50" s="1"/>
    </row>
    <row r="51" spans="1:9" ht="14.25" x14ac:dyDescent="0.2">
      <c r="A51" s="7" t="s">
        <v>29</v>
      </c>
      <c r="B51" s="7"/>
      <c r="C51" s="7"/>
      <c r="D51" s="6"/>
      <c r="E51" s="12"/>
      <c r="F51" s="12"/>
      <c r="G51" s="6"/>
      <c r="H51" s="6"/>
      <c r="I51" s="6"/>
    </row>
    <row r="52" spans="1:9" ht="14.25" x14ac:dyDescent="0.2">
      <c r="A52" s="6" t="s">
        <v>30</v>
      </c>
      <c r="B52" s="6"/>
      <c r="C52" s="30">
        <f>F34+F13+F11+F7+F21+F23</f>
        <v>0</v>
      </c>
      <c r="D52" s="6"/>
      <c r="E52" s="12"/>
      <c r="F52" s="12"/>
      <c r="G52" s="6"/>
      <c r="H52" s="6"/>
      <c r="I52" s="6"/>
    </row>
    <row r="53" spans="1:9" ht="14.25" x14ac:dyDescent="0.2">
      <c r="A53" s="1" t="s">
        <v>31</v>
      </c>
      <c r="C53" s="30">
        <f>F48+F46</f>
        <v>0</v>
      </c>
    </row>
    <row r="55" spans="1:9" x14ac:dyDescent="0.2">
      <c r="D55" s="25"/>
    </row>
  </sheetData>
  <sheetProtection algorithmName="SHA-512" hashValue="CaW22NutTbZshMELW5iD3ynIb8TWoDXn7M4a/4VNqteQ1wsxklsmX1+jS3oXYhY7BE1CGhsoJUqNv/giSZ6TKg==" saltValue="VTD/LU9bypRM7BzE2hoUcA==" spinCount="100000" sheet="1" objects="1" scenarios="1"/>
  <mergeCells count="103">
    <mergeCell ref="F23:F24"/>
    <mergeCell ref="A23:A24"/>
    <mergeCell ref="B23:B24"/>
    <mergeCell ref="C23:C24"/>
    <mergeCell ref="D23:D24"/>
    <mergeCell ref="E23:E24"/>
    <mergeCell ref="F48:F49"/>
    <mergeCell ref="F46:F47"/>
    <mergeCell ref="A48:A49"/>
    <mergeCell ref="B48:B49"/>
    <mergeCell ref="C48:C49"/>
    <mergeCell ref="D48:D49"/>
    <mergeCell ref="E48:E49"/>
    <mergeCell ref="F44:F45"/>
    <mergeCell ref="A46:A47"/>
    <mergeCell ref="B46:B47"/>
    <mergeCell ref="C46:C47"/>
    <mergeCell ref="D46:D47"/>
    <mergeCell ref="E46:E47"/>
    <mergeCell ref="A44:A45"/>
    <mergeCell ref="B44:B45"/>
    <mergeCell ref="C44:C45"/>
    <mergeCell ref="D44:D45"/>
    <mergeCell ref="E44:E45"/>
    <mergeCell ref="F40:F41"/>
    <mergeCell ref="A38:A39"/>
    <mergeCell ref="B38:B39"/>
    <mergeCell ref="C38:C39"/>
    <mergeCell ref="D38:D39"/>
    <mergeCell ref="E38:E39"/>
    <mergeCell ref="F38:F39"/>
    <mergeCell ref="A40:A41"/>
    <mergeCell ref="B40:B41"/>
    <mergeCell ref="C40:C41"/>
    <mergeCell ref="D40:D41"/>
    <mergeCell ref="E40:E41"/>
    <mergeCell ref="F34:F35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27:F28"/>
    <mergeCell ref="A25:A26"/>
    <mergeCell ref="B25:B26"/>
    <mergeCell ref="C25:C26"/>
    <mergeCell ref="D25:D26"/>
    <mergeCell ref="E25:E26"/>
    <mergeCell ref="F25:F26"/>
    <mergeCell ref="A27:A28"/>
    <mergeCell ref="B27:B28"/>
    <mergeCell ref="C27:C28"/>
    <mergeCell ref="D27:D28"/>
    <mergeCell ref="E27:E28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5:A16"/>
    <mergeCell ref="B15:B16"/>
    <mergeCell ref="C15:C16"/>
    <mergeCell ref="E15:E16"/>
    <mergeCell ref="F15:F16"/>
    <mergeCell ref="A11:A12"/>
    <mergeCell ref="B11:B12"/>
    <mergeCell ref="C11:C12"/>
    <mergeCell ref="E11:E12"/>
    <mergeCell ref="F11:F12"/>
    <mergeCell ref="A13:A14"/>
    <mergeCell ref="B13:B14"/>
    <mergeCell ref="C13:C14"/>
    <mergeCell ref="E13:E14"/>
    <mergeCell ref="F13:F14"/>
    <mergeCell ref="A9:A10"/>
    <mergeCell ref="B9:B10"/>
    <mergeCell ref="C9:C10"/>
    <mergeCell ref="E9:E10"/>
    <mergeCell ref="F9:F10"/>
    <mergeCell ref="F5:F6"/>
    <mergeCell ref="A7:A8"/>
    <mergeCell ref="B7:B8"/>
    <mergeCell ref="C7:C8"/>
    <mergeCell ref="E7:E8"/>
    <mergeCell ref="F7:F8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72CD-A8C2-40F5-865D-FDDF11131089}">
  <sheetPr>
    <tabColor theme="0" tint="-4.9989318521683403E-2"/>
    <pageSetUpPr fitToPage="1"/>
  </sheetPr>
  <dimension ref="A1:I59"/>
  <sheetViews>
    <sheetView zoomScale="82" zoomScaleNormal="82" workbookViewId="0">
      <selection activeCell="D56" sqref="D56"/>
    </sheetView>
  </sheetViews>
  <sheetFormatPr baseColWidth="10" defaultColWidth="11.5546875" defaultRowHeight="12.75" x14ac:dyDescent="0.2"/>
  <cols>
    <col min="1" max="1" width="31.77734375" style="1" customWidth="1"/>
    <col min="2" max="2" width="33.109375" style="1" customWidth="1"/>
    <col min="3" max="3" width="38.77734375" style="1" customWidth="1"/>
    <col min="4" max="4" width="50.21875" style="1" customWidth="1"/>
    <col min="5" max="5" width="17.109375" style="5" customWidth="1"/>
    <col min="6" max="6" width="11.5546875" style="5"/>
    <col min="7" max="7" width="12.21875" style="1" customWidth="1"/>
    <col min="8" max="16384" width="11.5546875" style="1"/>
  </cols>
  <sheetData>
    <row r="1" spans="1:9" ht="31.5" customHeight="1" x14ac:dyDescent="0.2">
      <c r="A1" s="26" t="s">
        <v>52</v>
      </c>
      <c r="B1" s="27"/>
      <c r="C1" s="28"/>
    </row>
    <row r="2" spans="1:9" ht="63.75" x14ac:dyDescent="0.2">
      <c r="A2" s="23" t="s">
        <v>49</v>
      </c>
      <c r="B2" s="24" t="s">
        <v>124</v>
      </c>
      <c r="C2" s="22"/>
    </row>
    <row r="3" spans="1:9" ht="15.75" customHeight="1" x14ac:dyDescent="0.2"/>
    <row r="4" spans="1:9" ht="21.75" customHeight="1" thickBot="1" x14ac:dyDescent="0.25">
      <c r="A4" s="7" t="s">
        <v>3</v>
      </c>
      <c r="B4" s="7"/>
      <c r="C4" s="8"/>
      <c r="D4" s="8"/>
      <c r="E4" s="9"/>
      <c r="F4" s="9"/>
    </row>
    <row r="5" spans="1:9" ht="15.75" customHeight="1" x14ac:dyDescent="0.2">
      <c r="A5" s="61" t="s">
        <v>0</v>
      </c>
      <c r="B5" s="61" t="s">
        <v>38</v>
      </c>
      <c r="C5" s="64" t="s">
        <v>50</v>
      </c>
      <c r="D5" s="64" t="s">
        <v>1</v>
      </c>
      <c r="E5" s="55" t="s">
        <v>4</v>
      </c>
      <c r="F5" s="55" t="s">
        <v>27</v>
      </c>
    </row>
    <row r="6" spans="1:9" ht="13.5" thickBot="1" x14ac:dyDescent="0.25">
      <c r="A6" s="62"/>
      <c r="B6" s="63"/>
      <c r="C6" s="65"/>
      <c r="D6" s="66"/>
      <c r="E6" s="56"/>
      <c r="F6" s="56"/>
    </row>
    <row r="7" spans="1:9" ht="19.5" customHeight="1" x14ac:dyDescent="0.2">
      <c r="A7" s="46" t="s">
        <v>10</v>
      </c>
      <c r="B7" s="46" t="s">
        <v>40</v>
      </c>
      <c r="C7" s="49">
        <v>4809500</v>
      </c>
      <c r="D7" s="10" t="s">
        <v>5</v>
      </c>
      <c r="E7" s="57">
        <v>0</v>
      </c>
      <c r="F7" s="59">
        <f>E7*C7/1000</f>
        <v>0</v>
      </c>
    </row>
    <row r="8" spans="1:9" ht="12.75" customHeight="1" thickBot="1" x14ac:dyDescent="0.25">
      <c r="A8" s="47"/>
      <c r="B8" s="48"/>
      <c r="C8" s="50"/>
      <c r="D8" s="11" t="s">
        <v>35</v>
      </c>
      <c r="E8" s="58"/>
      <c r="F8" s="60"/>
    </row>
    <row r="9" spans="1:9" x14ac:dyDescent="0.2">
      <c r="A9" s="46" t="s">
        <v>11</v>
      </c>
      <c r="B9" s="46" t="s">
        <v>61</v>
      </c>
      <c r="C9" s="49">
        <f>C7</f>
        <v>4809500</v>
      </c>
      <c r="D9" s="10" t="s">
        <v>62</v>
      </c>
      <c r="E9" s="51">
        <v>0</v>
      </c>
      <c r="F9" s="53">
        <f t="shared" ref="F9" si="0">E9*C9/1000</f>
        <v>0</v>
      </c>
      <c r="G9" s="16"/>
      <c r="H9" s="16"/>
      <c r="I9" s="16"/>
    </row>
    <row r="10" spans="1:9" ht="17.100000000000001" customHeight="1" thickBot="1" x14ac:dyDescent="0.25">
      <c r="A10" s="47"/>
      <c r="B10" s="48"/>
      <c r="C10" s="50"/>
      <c r="D10" s="11" t="s">
        <v>35</v>
      </c>
      <c r="E10" s="52"/>
      <c r="F10" s="54"/>
      <c r="G10" s="16"/>
      <c r="H10" s="16"/>
      <c r="I10" s="16"/>
    </row>
    <row r="11" spans="1:9" ht="15.75" customHeight="1" x14ac:dyDescent="0.2">
      <c r="A11" s="46" t="s">
        <v>12</v>
      </c>
      <c r="B11" s="46" t="s">
        <v>40</v>
      </c>
      <c r="C11" s="49">
        <v>1840500</v>
      </c>
      <c r="D11" s="10" t="s">
        <v>36</v>
      </c>
      <c r="E11" s="57">
        <v>0</v>
      </c>
      <c r="F11" s="59">
        <f t="shared" ref="F11" si="1">E11*C11/1000</f>
        <v>0</v>
      </c>
    </row>
    <row r="12" spans="1:9" ht="15.75" customHeight="1" thickBot="1" x14ac:dyDescent="0.25">
      <c r="A12" s="47"/>
      <c r="B12" s="48"/>
      <c r="C12" s="50"/>
      <c r="D12" s="11" t="s">
        <v>35</v>
      </c>
      <c r="E12" s="58"/>
      <c r="F12" s="60"/>
    </row>
    <row r="13" spans="1:9" ht="15.75" customHeight="1" x14ac:dyDescent="0.2">
      <c r="A13" s="46" t="s">
        <v>13</v>
      </c>
      <c r="B13" s="46" t="s">
        <v>40</v>
      </c>
      <c r="C13" s="49">
        <v>0</v>
      </c>
      <c r="D13" s="10" t="s">
        <v>37</v>
      </c>
      <c r="E13" s="57">
        <v>0</v>
      </c>
      <c r="F13" s="59">
        <f t="shared" ref="F13:F15" si="2">E13*C13/1000</f>
        <v>0</v>
      </c>
    </row>
    <row r="14" spans="1:9" ht="13.5" thickBot="1" x14ac:dyDescent="0.25">
      <c r="A14" s="47"/>
      <c r="B14" s="48"/>
      <c r="C14" s="50"/>
      <c r="D14" s="11" t="s">
        <v>35</v>
      </c>
      <c r="E14" s="67"/>
      <c r="F14" s="60"/>
    </row>
    <row r="15" spans="1:9" ht="14.65" customHeight="1" x14ac:dyDescent="0.2">
      <c r="A15" s="46" t="s">
        <v>21</v>
      </c>
      <c r="B15" s="46" t="s">
        <v>39</v>
      </c>
      <c r="C15" s="49">
        <v>1000</v>
      </c>
      <c r="D15" s="10" t="s">
        <v>6</v>
      </c>
      <c r="E15" s="51">
        <v>0</v>
      </c>
      <c r="F15" s="59">
        <f t="shared" si="2"/>
        <v>0</v>
      </c>
    </row>
    <row r="16" spans="1:9" ht="14.1" customHeight="1" thickBot="1" x14ac:dyDescent="0.25">
      <c r="A16" s="48"/>
      <c r="B16" s="48"/>
      <c r="C16" s="48"/>
      <c r="D16" s="20" t="s">
        <v>35</v>
      </c>
      <c r="E16" s="52"/>
      <c r="F16" s="60"/>
    </row>
    <row r="17" spans="1:6" x14ac:dyDescent="0.2">
      <c r="A17" s="6"/>
      <c r="B17" s="6"/>
      <c r="C17" s="6"/>
      <c r="D17" s="6"/>
      <c r="E17" s="17"/>
      <c r="F17" s="17"/>
    </row>
    <row r="18" spans="1:6" ht="15.6" customHeight="1" thickBot="1" x14ac:dyDescent="0.25">
      <c r="A18" s="7" t="s">
        <v>41</v>
      </c>
      <c r="B18" s="7"/>
      <c r="C18" s="8"/>
      <c r="D18" s="8"/>
      <c r="E18" s="9"/>
      <c r="F18" s="9"/>
    </row>
    <row r="19" spans="1:6" ht="18.600000000000001" customHeight="1" x14ac:dyDescent="0.2">
      <c r="A19" s="61" t="s">
        <v>0</v>
      </c>
      <c r="B19" s="61" t="s">
        <v>38</v>
      </c>
      <c r="C19" s="64" t="s">
        <v>50</v>
      </c>
      <c r="D19" s="72" t="s">
        <v>1</v>
      </c>
      <c r="E19" s="68" t="s">
        <v>2</v>
      </c>
      <c r="F19" s="68" t="s">
        <v>27</v>
      </c>
    </row>
    <row r="20" spans="1:6" ht="12.75" customHeight="1" thickBot="1" x14ac:dyDescent="0.25">
      <c r="A20" s="62"/>
      <c r="B20" s="63"/>
      <c r="C20" s="65"/>
      <c r="D20" s="73"/>
      <c r="E20" s="69"/>
      <c r="F20" s="69"/>
    </row>
    <row r="21" spans="1:6" ht="15.75" customHeight="1" x14ac:dyDescent="0.2">
      <c r="A21" s="46" t="s">
        <v>14</v>
      </c>
      <c r="B21" s="46" t="s">
        <v>40</v>
      </c>
      <c r="C21" s="49">
        <v>8000000</v>
      </c>
      <c r="D21" s="70" t="s">
        <v>42</v>
      </c>
      <c r="E21" s="57">
        <v>0</v>
      </c>
      <c r="F21" s="59">
        <f t="shared" ref="F21:F27" si="3">E21*C21/1000</f>
        <v>0</v>
      </c>
    </row>
    <row r="22" spans="1:6" ht="15.75" customHeight="1" thickBot="1" x14ac:dyDescent="0.25">
      <c r="A22" s="47"/>
      <c r="B22" s="48"/>
      <c r="C22" s="50"/>
      <c r="D22" s="71"/>
      <c r="E22" s="58"/>
      <c r="F22" s="60"/>
    </row>
    <row r="23" spans="1:6" ht="15.75" customHeight="1" x14ac:dyDescent="0.2">
      <c r="A23" s="46" t="s">
        <v>15</v>
      </c>
      <c r="B23" s="46" t="s">
        <v>40</v>
      </c>
      <c r="C23" s="49">
        <v>3000000</v>
      </c>
      <c r="D23" s="70" t="s">
        <v>109</v>
      </c>
      <c r="E23" s="57">
        <v>0</v>
      </c>
      <c r="F23" s="59">
        <f t="shared" ref="F23" si="4">E23*C23/1000</f>
        <v>0</v>
      </c>
    </row>
    <row r="24" spans="1:6" ht="15.75" customHeight="1" thickBot="1" x14ac:dyDescent="0.25">
      <c r="A24" s="47"/>
      <c r="B24" s="48"/>
      <c r="C24" s="50"/>
      <c r="D24" s="71"/>
      <c r="E24" s="58"/>
      <c r="F24" s="60"/>
    </row>
    <row r="25" spans="1:6" x14ac:dyDescent="0.2">
      <c r="A25" s="46" t="s">
        <v>16</v>
      </c>
      <c r="B25" s="46" t="s">
        <v>39</v>
      </c>
      <c r="C25" s="49">
        <v>1000</v>
      </c>
      <c r="D25" s="75" t="s">
        <v>34</v>
      </c>
      <c r="E25" s="77">
        <v>0</v>
      </c>
      <c r="F25" s="53">
        <f t="shared" si="3"/>
        <v>0</v>
      </c>
    </row>
    <row r="26" spans="1:6" ht="13.5" thickBot="1" x14ac:dyDescent="0.25">
      <c r="A26" s="47"/>
      <c r="B26" s="48"/>
      <c r="C26" s="74"/>
      <c r="D26" s="76"/>
      <c r="E26" s="78"/>
      <c r="F26" s="54"/>
    </row>
    <row r="27" spans="1:6" ht="14.1" customHeight="1" x14ac:dyDescent="0.2">
      <c r="A27" s="79" t="s">
        <v>111</v>
      </c>
      <c r="B27" s="46" t="s">
        <v>39</v>
      </c>
      <c r="C27" s="49">
        <v>1000</v>
      </c>
      <c r="D27" s="75" t="s">
        <v>33</v>
      </c>
      <c r="E27" s="77">
        <v>0</v>
      </c>
      <c r="F27" s="53">
        <f t="shared" si="3"/>
        <v>0</v>
      </c>
    </row>
    <row r="28" spans="1:6" ht="13.5" thickBot="1" x14ac:dyDescent="0.25">
      <c r="A28" s="80"/>
      <c r="B28" s="48"/>
      <c r="C28" s="74"/>
      <c r="D28" s="76"/>
      <c r="E28" s="78"/>
      <c r="F28" s="54"/>
    </row>
    <row r="29" spans="1:6" ht="14.1" customHeight="1" x14ac:dyDescent="0.2">
      <c r="A29" s="13"/>
      <c r="B29" s="13"/>
      <c r="C29" s="14"/>
      <c r="D29" s="15"/>
      <c r="E29" s="18"/>
      <c r="F29" s="17"/>
    </row>
    <row r="30" spans="1:6" x14ac:dyDescent="0.2">
      <c r="A30" s="6"/>
      <c r="B30" s="6"/>
      <c r="C30" s="6"/>
      <c r="D30" s="6"/>
      <c r="E30" s="17"/>
      <c r="F30" s="17"/>
    </row>
    <row r="31" spans="1:6" ht="12.75" customHeight="1" thickBot="1" x14ac:dyDescent="0.25">
      <c r="A31" s="7" t="s">
        <v>7</v>
      </c>
      <c r="B31" s="7"/>
      <c r="C31" s="8"/>
      <c r="D31" s="8"/>
      <c r="E31" s="9"/>
      <c r="F31" s="9"/>
    </row>
    <row r="32" spans="1:6" x14ac:dyDescent="0.2">
      <c r="A32" s="81" t="s">
        <v>0</v>
      </c>
      <c r="B32" s="61" t="s">
        <v>38</v>
      </c>
      <c r="C32" s="64" t="s">
        <v>50</v>
      </c>
      <c r="D32" s="72" t="s">
        <v>1</v>
      </c>
      <c r="E32" s="68" t="s">
        <v>2</v>
      </c>
      <c r="F32" s="68" t="s">
        <v>27</v>
      </c>
    </row>
    <row r="33" spans="1:6" ht="12.75" customHeight="1" thickBot="1" x14ac:dyDescent="0.25">
      <c r="A33" s="65"/>
      <c r="B33" s="63"/>
      <c r="C33" s="65"/>
      <c r="D33" s="73"/>
      <c r="E33" s="69"/>
      <c r="F33" s="69"/>
    </row>
    <row r="34" spans="1:6" ht="13.5" customHeight="1" x14ac:dyDescent="0.2">
      <c r="A34" s="46" t="s">
        <v>17</v>
      </c>
      <c r="B34" s="46" t="s">
        <v>40</v>
      </c>
      <c r="C34" s="49">
        <v>1840500</v>
      </c>
      <c r="D34" s="70" t="s">
        <v>110</v>
      </c>
      <c r="E34" s="57">
        <v>0</v>
      </c>
      <c r="F34" s="59">
        <f t="shared" ref="F34:F40" si="5">E34*C34/1000</f>
        <v>0</v>
      </c>
    </row>
    <row r="35" spans="1:6" ht="13.5" thickBot="1" x14ac:dyDescent="0.25">
      <c r="A35" s="47"/>
      <c r="B35" s="48"/>
      <c r="C35" s="50"/>
      <c r="D35" s="50"/>
      <c r="E35" s="58"/>
      <c r="F35" s="60"/>
    </row>
    <row r="36" spans="1:6" x14ac:dyDescent="0.2">
      <c r="A36" s="6"/>
      <c r="B36" s="6"/>
      <c r="C36" s="6"/>
      <c r="D36" s="6"/>
      <c r="E36" s="17"/>
      <c r="F36" s="16"/>
    </row>
    <row r="37" spans="1:6" ht="15" thickBot="1" x14ac:dyDescent="0.25">
      <c r="A37" s="7" t="s">
        <v>8</v>
      </c>
      <c r="B37" s="7"/>
      <c r="C37" s="8"/>
      <c r="D37" s="8"/>
      <c r="E37" s="9"/>
      <c r="F37" s="21"/>
    </row>
    <row r="38" spans="1:6" ht="20.25" customHeight="1" x14ac:dyDescent="0.2">
      <c r="A38" s="81" t="s">
        <v>0</v>
      </c>
      <c r="B38" s="61" t="s">
        <v>38</v>
      </c>
      <c r="C38" s="64" t="s">
        <v>50</v>
      </c>
      <c r="D38" s="72" t="s">
        <v>1</v>
      </c>
      <c r="E38" s="68" t="s">
        <v>2</v>
      </c>
      <c r="F38" s="68" t="s">
        <v>27</v>
      </c>
    </row>
    <row r="39" spans="1:6" ht="4.5" customHeight="1" thickBot="1" x14ac:dyDescent="0.25">
      <c r="A39" s="65"/>
      <c r="B39" s="63"/>
      <c r="C39" s="65"/>
      <c r="D39" s="73"/>
      <c r="E39" s="69"/>
      <c r="F39" s="69"/>
    </row>
    <row r="40" spans="1:6" x14ac:dyDescent="0.2">
      <c r="A40" s="46" t="s">
        <v>22</v>
      </c>
      <c r="B40" s="46" t="s">
        <v>39</v>
      </c>
      <c r="C40" s="49">
        <v>1000</v>
      </c>
      <c r="D40" s="70" t="s">
        <v>9</v>
      </c>
      <c r="E40" s="51">
        <v>0</v>
      </c>
      <c r="F40" s="53">
        <f t="shared" si="5"/>
        <v>0</v>
      </c>
    </row>
    <row r="41" spans="1:6" ht="13.5" thickBot="1" x14ac:dyDescent="0.25">
      <c r="A41" s="47"/>
      <c r="B41" s="48"/>
      <c r="C41" s="74"/>
      <c r="D41" s="50"/>
      <c r="E41" s="82"/>
      <c r="F41" s="54"/>
    </row>
    <row r="42" spans="1:6" x14ac:dyDescent="0.2">
      <c r="A42" s="6"/>
      <c r="B42" s="6"/>
      <c r="C42" s="6"/>
      <c r="D42" s="6"/>
      <c r="E42" s="17"/>
      <c r="F42" s="17"/>
    </row>
    <row r="43" spans="1:6" ht="13.5" customHeight="1" thickBot="1" x14ac:dyDescent="0.25">
      <c r="A43" s="7" t="s">
        <v>43</v>
      </c>
      <c r="B43" s="7"/>
      <c r="C43" s="8"/>
      <c r="D43" s="8"/>
      <c r="E43" s="9"/>
      <c r="F43" s="9"/>
    </row>
    <row r="44" spans="1:6" ht="32.65" customHeight="1" x14ac:dyDescent="0.2">
      <c r="A44" s="81" t="s">
        <v>0</v>
      </c>
      <c r="B44" s="61" t="s">
        <v>38</v>
      </c>
      <c r="C44" s="64" t="s">
        <v>60</v>
      </c>
      <c r="D44" s="72" t="s">
        <v>1</v>
      </c>
      <c r="E44" s="68" t="s">
        <v>18</v>
      </c>
      <c r="F44" s="87" t="s">
        <v>27</v>
      </c>
    </row>
    <row r="45" spans="1:6" ht="24.6" customHeight="1" thickBot="1" x14ac:dyDescent="0.25">
      <c r="A45" s="65"/>
      <c r="B45" s="63"/>
      <c r="C45" s="65"/>
      <c r="D45" s="73"/>
      <c r="E45" s="69"/>
      <c r="F45" s="88"/>
    </row>
    <row r="46" spans="1:6" ht="13.5" customHeight="1" x14ac:dyDescent="0.2">
      <c r="A46" s="46" t="s">
        <v>23</v>
      </c>
      <c r="B46" s="46" t="s">
        <v>40</v>
      </c>
      <c r="C46" s="49">
        <f>C34*0.8</f>
        <v>1472400</v>
      </c>
      <c r="D46" s="85" t="s">
        <v>32</v>
      </c>
      <c r="E46" s="57">
        <v>0</v>
      </c>
      <c r="F46" s="83">
        <f>E46*C46</f>
        <v>0</v>
      </c>
    </row>
    <row r="47" spans="1:6" ht="13.5" thickBot="1" x14ac:dyDescent="0.25">
      <c r="A47" s="47"/>
      <c r="B47" s="48"/>
      <c r="C47" s="50"/>
      <c r="D47" s="86"/>
      <c r="E47" s="58"/>
      <c r="F47" s="84"/>
    </row>
    <row r="48" spans="1:6" x14ac:dyDescent="0.2">
      <c r="A48" s="46" t="s">
        <v>24</v>
      </c>
      <c r="B48" s="46" t="s">
        <v>40</v>
      </c>
      <c r="C48" s="49">
        <f>C34*0.2</f>
        <v>368100</v>
      </c>
      <c r="D48" s="85" t="s">
        <v>25</v>
      </c>
      <c r="E48" s="57">
        <v>0</v>
      </c>
      <c r="F48" s="83">
        <f>E48*C48</f>
        <v>0</v>
      </c>
    </row>
    <row r="49" spans="1:9" ht="13.5" thickBot="1" x14ac:dyDescent="0.25">
      <c r="A49" s="47"/>
      <c r="B49" s="48"/>
      <c r="C49" s="50"/>
      <c r="D49" s="86"/>
      <c r="E49" s="58"/>
      <c r="F49" s="84"/>
    </row>
    <row r="50" spans="1:9" x14ac:dyDescent="0.2">
      <c r="A50" s="46" t="s">
        <v>26</v>
      </c>
      <c r="B50" s="46" t="s">
        <v>40</v>
      </c>
      <c r="C50" s="49">
        <v>0</v>
      </c>
      <c r="D50" s="85" t="s">
        <v>53</v>
      </c>
      <c r="E50" s="57">
        <v>0</v>
      </c>
      <c r="F50" s="83">
        <f>E50*C50</f>
        <v>0</v>
      </c>
    </row>
    <row r="51" spans="1:9" ht="14.1" customHeight="1" thickBot="1" x14ac:dyDescent="0.25">
      <c r="A51" s="47"/>
      <c r="B51" s="48"/>
      <c r="C51" s="50"/>
      <c r="D51" s="86"/>
      <c r="E51" s="58"/>
      <c r="F51" s="84"/>
    </row>
    <row r="52" spans="1:9" x14ac:dyDescent="0.2">
      <c r="E52" s="1"/>
      <c r="F52" s="1"/>
    </row>
    <row r="53" spans="1:9" ht="13.5" customHeight="1" x14ac:dyDescent="0.2">
      <c r="E53" s="1"/>
      <c r="F53" s="1"/>
    </row>
    <row r="54" spans="1:9" ht="13.5" customHeight="1" x14ac:dyDescent="0.2">
      <c r="E54" s="1"/>
      <c r="F54" s="1"/>
    </row>
    <row r="55" spans="1:9" x14ac:dyDescent="0.2">
      <c r="E55" s="1"/>
      <c r="F55" s="1"/>
      <c r="G55" s="6"/>
      <c r="H55" s="6"/>
      <c r="I55" s="6"/>
    </row>
    <row r="56" spans="1:9" x14ac:dyDescent="0.2">
      <c r="A56" s="6"/>
      <c r="B56" s="6"/>
      <c r="C56" s="6"/>
      <c r="D56" s="6"/>
      <c r="E56" s="12"/>
      <c r="F56" s="12"/>
      <c r="G56" s="6"/>
      <c r="H56" s="6"/>
      <c r="I56" s="6"/>
    </row>
    <row r="57" spans="1:9" ht="14.25" x14ac:dyDescent="0.2">
      <c r="A57" s="7" t="s">
        <v>29</v>
      </c>
      <c r="B57" s="7"/>
      <c r="C57" s="7"/>
      <c r="D57" s="6"/>
      <c r="E57" s="12"/>
      <c r="F57" s="12"/>
      <c r="G57" s="6"/>
      <c r="H57" s="6"/>
      <c r="I57" s="6"/>
    </row>
    <row r="58" spans="1:9" ht="14.25" x14ac:dyDescent="0.2">
      <c r="A58" s="6" t="s">
        <v>30</v>
      </c>
      <c r="B58" s="6"/>
      <c r="C58" s="29">
        <f>F7+F11+F13+F23+F21+F34</f>
        <v>0</v>
      </c>
      <c r="D58" s="6"/>
      <c r="E58" s="12"/>
      <c r="F58" s="12"/>
    </row>
    <row r="59" spans="1:9" ht="14.25" x14ac:dyDescent="0.2">
      <c r="A59" s="1" t="s">
        <v>31</v>
      </c>
      <c r="C59" s="30">
        <f>F46+F48+F50</f>
        <v>0</v>
      </c>
    </row>
  </sheetData>
  <sheetProtection algorithmName="SHA-512" hashValue="BgdgcZeKhSK3yPmdrvBLhUFqi/rB1AWVlHw0Wu5g6RaDvwT4jCacxr+pC3uW5pzX/fY7Uv1re10QAheTRlYr1Q==" saltValue="foaZgROOSwMmJkyCwIvXHg==" spinCount="100000" sheet="1" objects="1" scenarios="1"/>
  <mergeCells count="109">
    <mergeCell ref="E44:E45"/>
    <mergeCell ref="F44:F45"/>
    <mergeCell ref="A46:A47"/>
    <mergeCell ref="B46:B47"/>
    <mergeCell ref="C46:C47"/>
    <mergeCell ref="D46:D47"/>
    <mergeCell ref="E46:E47"/>
    <mergeCell ref="F46:F47"/>
    <mergeCell ref="E50:E51"/>
    <mergeCell ref="F50:F51"/>
    <mergeCell ref="A48:A49"/>
    <mergeCell ref="B48:B49"/>
    <mergeCell ref="C48:C49"/>
    <mergeCell ref="D48:D49"/>
    <mergeCell ref="E48:E49"/>
    <mergeCell ref="F48:F49"/>
    <mergeCell ref="F40:F41"/>
    <mergeCell ref="A34:A35"/>
    <mergeCell ref="B34:B35"/>
    <mergeCell ref="C34:C35"/>
    <mergeCell ref="D34:D35"/>
    <mergeCell ref="E34:E35"/>
    <mergeCell ref="F34:F35"/>
    <mergeCell ref="F38:F39"/>
    <mergeCell ref="A40:A41"/>
    <mergeCell ref="B40:B41"/>
    <mergeCell ref="C40:C41"/>
    <mergeCell ref="D40:D41"/>
    <mergeCell ref="E40:E41"/>
    <mergeCell ref="C19:C20"/>
    <mergeCell ref="D19:D20"/>
    <mergeCell ref="E19:E20"/>
    <mergeCell ref="A15:A16"/>
    <mergeCell ref="B15:B16"/>
    <mergeCell ref="C15:C16"/>
    <mergeCell ref="E15:E16"/>
    <mergeCell ref="F15:F16"/>
    <mergeCell ref="E25:E26"/>
    <mergeCell ref="F25:F26"/>
    <mergeCell ref="A23:A24"/>
    <mergeCell ref="B23:B24"/>
    <mergeCell ref="C23:C24"/>
    <mergeCell ref="D23:D24"/>
    <mergeCell ref="E23:E24"/>
    <mergeCell ref="F23:F24"/>
    <mergeCell ref="F5:F6"/>
    <mergeCell ref="A7:A8"/>
    <mergeCell ref="B7:B8"/>
    <mergeCell ref="A50:A51"/>
    <mergeCell ref="B50:B51"/>
    <mergeCell ref="C50:C51"/>
    <mergeCell ref="D50:D51"/>
    <mergeCell ref="A44:A45"/>
    <mergeCell ref="B44:B45"/>
    <mergeCell ref="C44:C45"/>
    <mergeCell ref="D44:D45"/>
    <mergeCell ref="A38:A39"/>
    <mergeCell ref="B38:B39"/>
    <mergeCell ref="C38:C39"/>
    <mergeCell ref="D38:D39"/>
    <mergeCell ref="E38:E39"/>
    <mergeCell ref="A5:A6"/>
    <mergeCell ref="B5:B6"/>
    <mergeCell ref="C5:C6"/>
    <mergeCell ref="D5:D6"/>
    <mergeCell ref="E5:E6"/>
    <mergeCell ref="A13:A14"/>
    <mergeCell ref="B13:B14"/>
    <mergeCell ref="C13:C14"/>
    <mergeCell ref="F32:F33"/>
    <mergeCell ref="A25:A26"/>
    <mergeCell ref="B25:B26"/>
    <mergeCell ref="C25:C26"/>
    <mergeCell ref="D25:D26"/>
    <mergeCell ref="A32:A33"/>
    <mergeCell ref="B32:B33"/>
    <mergeCell ref="C32:C33"/>
    <mergeCell ref="D32:D33"/>
    <mergeCell ref="E32:E33"/>
    <mergeCell ref="A27:A28"/>
    <mergeCell ref="B27:B28"/>
    <mergeCell ref="C27:C28"/>
    <mergeCell ref="D27:D28"/>
    <mergeCell ref="E27:E28"/>
    <mergeCell ref="F27:F28"/>
    <mergeCell ref="C7:C8"/>
    <mergeCell ref="E7:E8"/>
    <mergeCell ref="F7:F8"/>
    <mergeCell ref="A9:A10"/>
    <mergeCell ref="B9:B10"/>
    <mergeCell ref="C9:C10"/>
    <mergeCell ref="E9:E10"/>
    <mergeCell ref="F9:F10"/>
    <mergeCell ref="A21:A22"/>
    <mergeCell ref="B21:B22"/>
    <mergeCell ref="C21:C22"/>
    <mergeCell ref="D21:D22"/>
    <mergeCell ref="F19:F20"/>
    <mergeCell ref="E21:E22"/>
    <mergeCell ref="F21:F22"/>
    <mergeCell ref="E13:E14"/>
    <mergeCell ref="F13:F14"/>
    <mergeCell ref="A11:A12"/>
    <mergeCell ref="B11:B12"/>
    <mergeCell ref="C11:C12"/>
    <mergeCell ref="E11:E12"/>
    <mergeCell ref="F11:F12"/>
    <mergeCell ref="A19:A20"/>
    <mergeCell ref="B19:B20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9"/>
  <sheetViews>
    <sheetView zoomScale="80" zoomScaleNormal="80" workbookViewId="0">
      <selection activeCell="F46" sqref="F46:F47"/>
    </sheetView>
  </sheetViews>
  <sheetFormatPr baseColWidth="10" defaultColWidth="11.5546875" defaultRowHeight="12.75" x14ac:dyDescent="0.2"/>
  <cols>
    <col min="1" max="1" width="34.44140625" style="1" customWidth="1"/>
    <col min="2" max="2" width="38.77734375" style="1" customWidth="1"/>
    <col min="3" max="3" width="43.5546875" style="1" customWidth="1"/>
    <col min="4" max="4" width="53.21875" style="1" customWidth="1"/>
    <col min="5" max="16384" width="11.5546875" style="1"/>
  </cols>
  <sheetData>
    <row r="1" spans="1:9" ht="20.25" x14ac:dyDescent="0.2">
      <c r="A1" s="26" t="s">
        <v>65</v>
      </c>
      <c r="B1" s="34" t="s">
        <v>66</v>
      </c>
      <c r="D1" s="5"/>
      <c r="E1" s="5"/>
    </row>
    <row r="2" spans="1:9" ht="73.5" customHeight="1" x14ac:dyDescent="0.2">
      <c r="A2" s="23" t="s">
        <v>49</v>
      </c>
      <c r="B2" s="24" t="s">
        <v>123</v>
      </c>
      <c r="D2" s="5"/>
      <c r="E2" s="5"/>
    </row>
    <row r="3" spans="1:9" ht="21.75" customHeight="1" x14ac:dyDescent="0.2">
      <c r="E3" s="5"/>
      <c r="F3" s="5"/>
    </row>
    <row r="4" spans="1:9" ht="15.75" customHeight="1" thickBot="1" x14ac:dyDescent="0.25">
      <c r="A4" s="7" t="s">
        <v>3</v>
      </c>
      <c r="B4" s="7"/>
      <c r="C4" s="8"/>
      <c r="D4" s="8"/>
      <c r="E4" s="9"/>
      <c r="F4" s="9"/>
    </row>
    <row r="5" spans="1:9" ht="13.5" customHeight="1" x14ac:dyDescent="0.2">
      <c r="A5" s="61" t="s">
        <v>0</v>
      </c>
      <c r="B5" s="61" t="s">
        <v>38</v>
      </c>
      <c r="C5" s="64" t="s">
        <v>50</v>
      </c>
      <c r="D5" s="64" t="s">
        <v>1</v>
      </c>
      <c r="E5" s="55" t="s">
        <v>4</v>
      </c>
      <c r="F5" s="55" t="s">
        <v>27</v>
      </c>
    </row>
    <row r="6" spans="1:9" ht="19.5" customHeight="1" thickBot="1" x14ac:dyDescent="0.25">
      <c r="A6" s="62"/>
      <c r="B6" s="63"/>
      <c r="C6" s="65"/>
      <c r="D6" s="66"/>
      <c r="E6" s="56"/>
      <c r="F6" s="56"/>
    </row>
    <row r="7" spans="1:9" ht="12.75" customHeight="1" x14ac:dyDescent="0.2">
      <c r="A7" s="46" t="s">
        <v>10</v>
      </c>
      <c r="B7" s="46" t="s">
        <v>40</v>
      </c>
      <c r="C7" s="49">
        <v>383000</v>
      </c>
      <c r="D7" s="10" t="s">
        <v>5</v>
      </c>
      <c r="E7" s="57">
        <v>0</v>
      </c>
      <c r="F7" s="59">
        <f>E7*C7/1000</f>
        <v>0</v>
      </c>
    </row>
    <row r="8" spans="1:9" ht="15.75" customHeight="1" thickBot="1" x14ac:dyDescent="0.25">
      <c r="A8" s="47"/>
      <c r="B8" s="48"/>
      <c r="C8" s="50"/>
      <c r="D8" s="11" t="s">
        <v>35</v>
      </c>
      <c r="E8" s="58"/>
      <c r="F8" s="60"/>
    </row>
    <row r="9" spans="1:9" x14ac:dyDescent="0.2">
      <c r="A9" s="46" t="s">
        <v>11</v>
      </c>
      <c r="B9" s="46" t="s">
        <v>61</v>
      </c>
      <c r="C9" s="49">
        <f>C7</f>
        <v>383000</v>
      </c>
      <c r="D9" s="10" t="s">
        <v>62</v>
      </c>
      <c r="E9" s="51">
        <v>0</v>
      </c>
      <c r="F9" s="53">
        <f t="shared" ref="F9" si="0">E9*C9/1000</f>
        <v>0</v>
      </c>
      <c r="G9" s="16"/>
      <c r="H9" s="16"/>
      <c r="I9" s="16"/>
    </row>
    <row r="10" spans="1:9" ht="17.100000000000001" customHeight="1" thickBot="1" x14ac:dyDescent="0.25">
      <c r="A10" s="47"/>
      <c r="B10" s="48"/>
      <c r="C10" s="50"/>
      <c r="D10" s="11" t="s">
        <v>35</v>
      </c>
      <c r="E10" s="52"/>
      <c r="F10" s="54"/>
      <c r="G10" s="16"/>
      <c r="H10" s="16"/>
      <c r="I10" s="16"/>
    </row>
    <row r="11" spans="1:9" ht="12.75" customHeight="1" x14ac:dyDescent="0.2">
      <c r="A11" s="46" t="s">
        <v>12</v>
      </c>
      <c r="B11" s="46" t="s">
        <v>40</v>
      </c>
      <c r="C11" s="49">
        <v>383000</v>
      </c>
      <c r="D11" s="10" t="s">
        <v>36</v>
      </c>
      <c r="E11" s="57">
        <v>0</v>
      </c>
      <c r="F11" s="59">
        <f t="shared" ref="F11" si="1">E11*C11/1000</f>
        <v>0</v>
      </c>
    </row>
    <row r="12" spans="1:9" ht="16.5" customHeight="1" thickBot="1" x14ac:dyDescent="0.25">
      <c r="A12" s="47"/>
      <c r="B12" s="48"/>
      <c r="C12" s="50"/>
      <c r="D12" s="11" t="s">
        <v>35</v>
      </c>
      <c r="E12" s="58"/>
      <c r="F12" s="60"/>
    </row>
    <row r="13" spans="1:9" x14ac:dyDescent="0.2">
      <c r="A13" s="46" t="s">
        <v>13</v>
      </c>
      <c r="B13" s="46" t="s">
        <v>40</v>
      </c>
      <c r="C13" s="49">
        <v>0</v>
      </c>
      <c r="D13" s="10" t="s">
        <v>37</v>
      </c>
      <c r="E13" s="57">
        <v>0</v>
      </c>
      <c r="F13" s="59">
        <f t="shared" ref="F13:F15" si="2">E13*C13/1000</f>
        <v>0</v>
      </c>
    </row>
    <row r="14" spans="1:9" ht="13.5" thickBot="1" x14ac:dyDescent="0.25">
      <c r="A14" s="47"/>
      <c r="B14" s="48"/>
      <c r="C14" s="50"/>
      <c r="D14" s="11" t="s">
        <v>35</v>
      </c>
      <c r="E14" s="67"/>
      <c r="F14" s="60"/>
    </row>
    <row r="15" spans="1:9" ht="15" customHeight="1" x14ac:dyDescent="0.2">
      <c r="A15" s="46" t="s">
        <v>21</v>
      </c>
      <c r="B15" s="46" t="s">
        <v>39</v>
      </c>
      <c r="C15" s="49">
        <v>250000</v>
      </c>
      <c r="D15" s="10" t="s">
        <v>6</v>
      </c>
      <c r="E15" s="51">
        <v>0</v>
      </c>
      <c r="F15" s="53">
        <f t="shared" si="2"/>
        <v>0</v>
      </c>
    </row>
    <row r="16" spans="1:9" ht="14.1" customHeight="1" thickBot="1" x14ac:dyDescent="0.25">
      <c r="A16" s="48"/>
      <c r="B16" s="48"/>
      <c r="C16" s="48"/>
      <c r="D16" s="20" t="s">
        <v>35</v>
      </c>
      <c r="E16" s="52"/>
      <c r="F16" s="54"/>
    </row>
    <row r="17" spans="1:6" x14ac:dyDescent="0.2">
      <c r="A17" s="6"/>
      <c r="B17" s="6"/>
      <c r="C17" s="16"/>
      <c r="D17" s="6"/>
      <c r="E17" s="17"/>
      <c r="F17" s="17"/>
    </row>
    <row r="18" spans="1:6" ht="15.75" customHeight="1" thickBot="1" x14ac:dyDescent="0.25">
      <c r="A18" s="7" t="s">
        <v>41</v>
      </c>
      <c r="B18" s="7"/>
      <c r="C18" s="8"/>
      <c r="D18" s="8"/>
      <c r="E18" s="9"/>
      <c r="F18" s="9"/>
    </row>
    <row r="19" spans="1:6" ht="12.75" customHeight="1" x14ac:dyDescent="0.2">
      <c r="A19" s="61" t="s">
        <v>0</v>
      </c>
      <c r="B19" s="61" t="s">
        <v>38</v>
      </c>
      <c r="C19" s="64" t="s">
        <v>50</v>
      </c>
      <c r="D19" s="72" t="s">
        <v>1</v>
      </c>
      <c r="E19" s="68" t="s">
        <v>2</v>
      </c>
      <c r="F19" s="68" t="s">
        <v>27</v>
      </c>
    </row>
    <row r="20" spans="1:6" ht="15.75" customHeight="1" thickBot="1" x14ac:dyDescent="0.25">
      <c r="A20" s="62"/>
      <c r="B20" s="63"/>
      <c r="C20" s="65"/>
      <c r="D20" s="73"/>
      <c r="E20" s="69"/>
      <c r="F20" s="69"/>
    </row>
    <row r="21" spans="1:6" ht="15.75" customHeight="1" x14ac:dyDescent="0.2">
      <c r="A21" s="46" t="s">
        <v>14</v>
      </c>
      <c r="B21" s="46" t="s">
        <v>40</v>
      </c>
      <c r="C21" s="49">
        <f>C7*1.5</f>
        <v>574500</v>
      </c>
      <c r="D21" s="70" t="s">
        <v>42</v>
      </c>
      <c r="E21" s="57">
        <v>0</v>
      </c>
      <c r="F21" s="59">
        <f t="shared" ref="F21:F27" si="3">E21*C21/1000</f>
        <v>0</v>
      </c>
    </row>
    <row r="22" spans="1:6" ht="13.5" customHeight="1" thickBot="1" x14ac:dyDescent="0.25">
      <c r="A22" s="47"/>
      <c r="B22" s="48"/>
      <c r="C22" s="50"/>
      <c r="D22" s="71"/>
      <c r="E22" s="58"/>
      <c r="F22" s="60"/>
    </row>
    <row r="23" spans="1:6" ht="15.75" customHeight="1" x14ac:dyDescent="0.2">
      <c r="A23" s="46" t="s">
        <v>15</v>
      </c>
      <c r="B23" s="46" t="s">
        <v>40</v>
      </c>
      <c r="C23" s="49">
        <v>1000</v>
      </c>
      <c r="D23" s="70" t="s">
        <v>109</v>
      </c>
      <c r="E23" s="57">
        <v>0</v>
      </c>
      <c r="F23" s="59">
        <f t="shared" ref="F23" si="4">E23*C23/1000</f>
        <v>0</v>
      </c>
    </row>
    <row r="24" spans="1:6" ht="15.75" customHeight="1" thickBot="1" x14ac:dyDescent="0.25">
      <c r="A24" s="47"/>
      <c r="B24" s="48"/>
      <c r="C24" s="50"/>
      <c r="D24" s="71"/>
      <c r="E24" s="58"/>
      <c r="F24" s="60"/>
    </row>
    <row r="25" spans="1:6" ht="12.75" customHeight="1" x14ac:dyDescent="0.2">
      <c r="A25" s="46" t="s">
        <v>15</v>
      </c>
      <c r="B25" s="46" t="s">
        <v>39</v>
      </c>
      <c r="C25" s="49">
        <v>1000</v>
      </c>
      <c r="D25" s="75" t="s">
        <v>34</v>
      </c>
      <c r="E25" s="77">
        <v>0</v>
      </c>
      <c r="F25" s="53">
        <f t="shared" si="3"/>
        <v>0</v>
      </c>
    </row>
    <row r="26" spans="1:6" ht="13.5" customHeight="1" thickBot="1" x14ac:dyDescent="0.25">
      <c r="A26" s="47"/>
      <c r="B26" s="48"/>
      <c r="C26" s="74"/>
      <c r="D26" s="76"/>
      <c r="E26" s="78"/>
      <c r="F26" s="54"/>
    </row>
    <row r="27" spans="1:6" x14ac:dyDescent="0.2">
      <c r="A27" s="79" t="s">
        <v>16</v>
      </c>
      <c r="B27" s="46" t="s">
        <v>39</v>
      </c>
      <c r="C27" s="49">
        <v>1000</v>
      </c>
      <c r="D27" s="75" t="s">
        <v>33</v>
      </c>
      <c r="E27" s="77">
        <v>0</v>
      </c>
      <c r="F27" s="53">
        <f t="shared" si="3"/>
        <v>0</v>
      </c>
    </row>
    <row r="28" spans="1:6" ht="14.1" customHeight="1" thickBot="1" x14ac:dyDescent="0.25">
      <c r="A28" s="80"/>
      <c r="B28" s="48"/>
      <c r="C28" s="74"/>
      <c r="D28" s="76"/>
      <c r="E28" s="78"/>
      <c r="F28" s="54"/>
    </row>
    <row r="29" spans="1:6" ht="12.75" customHeight="1" x14ac:dyDescent="0.2">
      <c r="A29" s="13"/>
      <c r="B29" s="13"/>
      <c r="C29" s="14"/>
      <c r="D29" s="15"/>
      <c r="E29" s="18"/>
      <c r="F29" s="17"/>
    </row>
    <row r="30" spans="1:6" x14ac:dyDescent="0.2">
      <c r="A30" s="6"/>
      <c r="B30" s="6"/>
      <c r="C30" s="6"/>
      <c r="D30" s="6"/>
      <c r="E30" s="17"/>
      <c r="F30" s="17"/>
    </row>
    <row r="31" spans="1:6" ht="15" thickBot="1" x14ac:dyDescent="0.25">
      <c r="A31" s="7" t="s">
        <v>7</v>
      </c>
      <c r="B31" s="7"/>
      <c r="C31" s="8"/>
      <c r="D31" s="8"/>
      <c r="E31" s="9"/>
      <c r="F31" s="9"/>
    </row>
    <row r="32" spans="1:6" ht="13.5" customHeight="1" x14ac:dyDescent="0.2">
      <c r="A32" s="61" t="s">
        <v>0</v>
      </c>
      <c r="B32" s="61" t="s">
        <v>38</v>
      </c>
      <c r="C32" s="64" t="s">
        <v>50</v>
      </c>
      <c r="D32" s="72" t="s">
        <v>1</v>
      </c>
      <c r="E32" s="68" t="s">
        <v>2</v>
      </c>
      <c r="F32" s="68" t="s">
        <v>27</v>
      </c>
    </row>
    <row r="33" spans="1:6" ht="14.1" customHeight="1" thickBot="1" x14ac:dyDescent="0.25">
      <c r="A33" s="62"/>
      <c r="B33" s="63"/>
      <c r="C33" s="65"/>
      <c r="D33" s="73"/>
      <c r="E33" s="69"/>
      <c r="F33" s="69"/>
    </row>
    <row r="34" spans="1:6" ht="13.5" customHeight="1" x14ac:dyDescent="0.2">
      <c r="A34" s="46" t="s">
        <v>17</v>
      </c>
      <c r="B34" s="46" t="s">
        <v>40</v>
      </c>
      <c r="C34" s="49">
        <v>383000</v>
      </c>
      <c r="D34" s="70" t="s">
        <v>110</v>
      </c>
      <c r="E34" s="57">
        <v>0</v>
      </c>
      <c r="F34" s="59">
        <f t="shared" ref="F34:F40" si="5">E34*C34/1000</f>
        <v>0</v>
      </c>
    </row>
    <row r="35" spans="1:6" ht="12.75" customHeight="1" thickBot="1" x14ac:dyDescent="0.25">
      <c r="A35" s="47"/>
      <c r="B35" s="48"/>
      <c r="C35" s="50"/>
      <c r="D35" s="50"/>
      <c r="E35" s="58"/>
      <c r="F35" s="60"/>
    </row>
    <row r="36" spans="1:6" ht="20.25" customHeight="1" x14ac:dyDescent="0.2">
      <c r="A36" s="6"/>
      <c r="B36" s="6"/>
      <c r="C36" s="6"/>
      <c r="D36" s="6"/>
      <c r="E36" s="17"/>
      <c r="F36" s="16"/>
    </row>
    <row r="37" spans="1:6" ht="12.75" customHeight="1" thickBot="1" x14ac:dyDescent="0.25">
      <c r="A37" s="7" t="s">
        <v>8</v>
      </c>
      <c r="B37" s="7"/>
      <c r="C37" s="8"/>
      <c r="D37" s="8"/>
      <c r="E37" s="9"/>
      <c r="F37" s="21"/>
    </row>
    <row r="38" spans="1:6" ht="13.5" customHeight="1" x14ac:dyDescent="0.2">
      <c r="A38" s="61" t="s">
        <v>0</v>
      </c>
      <c r="B38" s="61" t="s">
        <v>38</v>
      </c>
      <c r="C38" s="64" t="s">
        <v>50</v>
      </c>
      <c r="D38" s="72" t="s">
        <v>1</v>
      </c>
      <c r="E38" s="68" t="s">
        <v>2</v>
      </c>
      <c r="F38" s="68" t="s">
        <v>27</v>
      </c>
    </row>
    <row r="39" spans="1:6" ht="14.1" customHeight="1" thickBot="1" x14ac:dyDescent="0.25">
      <c r="A39" s="62"/>
      <c r="B39" s="63"/>
      <c r="C39" s="65"/>
      <c r="D39" s="73"/>
      <c r="E39" s="69"/>
      <c r="F39" s="69"/>
    </row>
    <row r="40" spans="1:6" ht="13.5" customHeight="1" x14ac:dyDescent="0.2">
      <c r="A40" s="46" t="s">
        <v>22</v>
      </c>
      <c r="B40" s="46" t="s">
        <v>39</v>
      </c>
      <c r="C40" s="49">
        <v>1000</v>
      </c>
      <c r="D40" s="70" t="s">
        <v>9</v>
      </c>
      <c r="E40" s="51">
        <v>0</v>
      </c>
      <c r="F40" s="53">
        <f t="shared" si="5"/>
        <v>0</v>
      </c>
    </row>
    <row r="41" spans="1:6" ht="12.75" customHeight="1" thickBot="1" x14ac:dyDescent="0.25">
      <c r="A41" s="47"/>
      <c r="B41" s="48"/>
      <c r="C41" s="74"/>
      <c r="D41" s="50"/>
      <c r="E41" s="82"/>
      <c r="F41" s="54"/>
    </row>
    <row r="42" spans="1:6" ht="44.25" customHeight="1" x14ac:dyDescent="0.2">
      <c r="A42" s="6"/>
      <c r="B42" s="6"/>
      <c r="C42" s="6"/>
      <c r="D42" s="6"/>
      <c r="E42" s="17"/>
      <c r="F42" s="17"/>
    </row>
    <row r="43" spans="1:6" ht="28.9" customHeight="1" thickBot="1" x14ac:dyDescent="0.25">
      <c r="A43" s="7" t="s">
        <v>43</v>
      </c>
      <c r="B43" s="7"/>
      <c r="C43" s="8"/>
      <c r="D43" s="8"/>
      <c r="E43" s="9"/>
      <c r="F43" s="9"/>
    </row>
    <row r="44" spans="1:6" ht="13.5" customHeight="1" x14ac:dyDescent="0.2">
      <c r="A44" s="61" t="s">
        <v>0</v>
      </c>
      <c r="B44" s="61" t="s">
        <v>38</v>
      </c>
      <c r="C44" s="64" t="s">
        <v>63</v>
      </c>
      <c r="D44" s="72" t="s">
        <v>1</v>
      </c>
      <c r="E44" s="68" t="s">
        <v>18</v>
      </c>
      <c r="F44" s="87" t="s">
        <v>27</v>
      </c>
    </row>
    <row r="45" spans="1:6" ht="23.1" customHeight="1" thickBot="1" x14ac:dyDescent="0.25">
      <c r="A45" s="62"/>
      <c r="B45" s="63"/>
      <c r="C45" s="65"/>
      <c r="D45" s="73"/>
      <c r="E45" s="69"/>
      <c r="F45" s="88"/>
    </row>
    <row r="46" spans="1:6" x14ac:dyDescent="0.2">
      <c r="A46" s="46" t="s">
        <v>23</v>
      </c>
      <c r="B46" s="46" t="s">
        <v>40</v>
      </c>
      <c r="C46" s="49">
        <f>C34*0.9</f>
        <v>344700</v>
      </c>
      <c r="D46" s="85" t="s">
        <v>32</v>
      </c>
      <c r="E46" s="57">
        <v>0</v>
      </c>
      <c r="F46" s="83">
        <f>E46*C46</f>
        <v>0</v>
      </c>
    </row>
    <row r="47" spans="1:6" ht="14.1" customHeight="1" thickBot="1" x14ac:dyDescent="0.25">
      <c r="A47" s="47"/>
      <c r="B47" s="48"/>
      <c r="C47" s="50"/>
      <c r="D47" s="86"/>
      <c r="E47" s="58"/>
      <c r="F47" s="84"/>
    </row>
    <row r="48" spans="1:6" x14ac:dyDescent="0.2">
      <c r="A48" s="46" t="s">
        <v>24</v>
      </c>
      <c r="B48" s="46" t="s">
        <v>40</v>
      </c>
      <c r="C48" s="49">
        <f>C34*0.1</f>
        <v>38300</v>
      </c>
      <c r="D48" s="85" t="s">
        <v>25</v>
      </c>
      <c r="E48" s="57">
        <v>0</v>
      </c>
      <c r="F48" s="83">
        <f>E48*C48</f>
        <v>0</v>
      </c>
    </row>
    <row r="49" spans="1:6" ht="14.1" customHeight="1" thickBot="1" x14ac:dyDescent="0.25">
      <c r="A49" s="47"/>
      <c r="B49" s="48"/>
      <c r="C49" s="50"/>
      <c r="D49" s="86"/>
      <c r="E49" s="58"/>
      <c r="F49" s="84"/>
    </row>
    <row r="50" spans="1:6" x14ac:dyDescent="0.2">
      <c r="A50" s="46" t="s">
        <v>26</v>
      </c>
      <c r="B50" s="46" t="s">
        <v>40</v>
      </c>
      <c r="C50" s="49">
        <v>0</v>
      </c>
      <c r="D50" s="85" t="s">
        <v>53</v>
      </c>
      <c r="E50" s="57">
        <v>0</v>
      </c>
      <c r="F50" s="83">
        <f>E50*C50</f>
        <v>0</v>
      </c>
    </row>
    <row r="51" spans="1:6" ht="14.1" customHeight="1" thickBot="1" x14ac:dyDescent="0.25">
      <c r="A51" s="47"/>
      <c r="B51" s="48"/>
      <c r="C51" s="50"/>
      <c r="D51" s="86"/>
      <c r="E51" s="58"/>
      <c r="F51" s="84"/>
    </row>
    <row r="56" spans="1:6" x14ac:dyDescent="0.2">
      <c r="A56" s="6"/>
      <c r="B56" s="6"/>
      <c r="C56" s="6"/>
      <c r="D56" s="6"/>
      <c r="E56" s="12"/>
      <c r="F56" s="12"/>
    </row>
    <row r="57" spans="1:6" ht="14.25" x14ac:dyDescent="0.2">
      <c r="A57" s="7" t="s">
        <v>29</v>
      </c>
      <c r="B57" s="7"/>
      <c r="C57" s="7"/>
      <c r="D57" s="6"/>
      <c r="E57" s="12"/>
      <c r="F57" s="12"/>
    </row>
    <row r="58" spans="1:6" ht="14.25" x14ac:dyDescent="0.2">
      <c r="A58" s="6" t="s">
        <v>30</v>
      </c>
      <c r="B58" s="6"/>
      <c r="C58" s="29">
        <f>F7+F11+F13+F21+F34</f>
        <v>0</v>
      </c>
      <c r="D58" s="6"/>
      <c r="E58" s="12"/>
      <c r="F58" s="12"/>
    </row>
    <row r="59" spans="1:6" ht="14.25" x14ac:dyDescent="0.2">
      <c r="A59" s="1" t="s">
        <v>31</v>
      </c>
      <c r="C59" s="30">
        <f>F46+F48+F50</f>
        <v>0</v>
      </c>
      <c r="E59" s="5"/>
      <c r="F59" s="5"/>
    </row>
  </sheetData>
  <sheetProtection algorithmName="SHA-512" hashValue="G6GYYLUOpHNkWG28n/3GV2/z/y2y1rRtXqPS2R/FsD4U+BksbrUooJJuUurjG0pTFME+b8BsGUb5Fq35BCdL6Q==" saltValue="sIH/M1iLMoYC5qFyWPgejA==" spinCount="100000" sheet="1" objects="1" scenarios="1"/>
  <mergeCells count="109">
    <mergeCell ref="F48:F49"/>
    <mergeCell ref="A50:A51"/>
    <mergeCell ref="B50:B51"/>
    <mergeCell ref="C50:C51"/>
    <mergeCell ref="D50:D51"/>
    <mergeCell ref="E50:E51"/>
    <mergeCell ref="F50:F51"/>
    <mergeCell ref="A48:A49"/>
    <mergeCell ref="B48:B49"/>
    <mergeCell ref="C48:C49"/>
    <mergeCell ref="D48:D49"/>
    <mergeCell ref="E48:E49"/>
    <mergeCell ref="A40:A41"/>
    <mergeCell ref="B40:B41"/>
    <mergeCell ref="C40:C41"/>
    <mergeCell ref="D40:D41"/>
    <mergeCell ref="E40:E41"/>
    <mergeCell ref="F44:F45"/>
    <mergeCell ref="A46:A47"/>
    <mergeCell ref="B46:B47"/>
    <mergeCell ref="C46:C47"/>
    <mergeCell ref="D46:D47"/>
    <mergeCell ref="E46:E47"/>
    <mergeCell ref="F46:F47"/>
    <mergeCell ref="A44:A45"/>
    <mergeCell ref="B44:B45"/>
    <mergeCell ref="C44:C45"/>
    <mergeCell ref="D44:D45"/>
    <mergeCell ref="E44:E45"/>
    <mergeCell ref="F40:F41"/>
    <mergeCell ref="A38:A39"/>
    <mergeCell ref="B38:B39"/>
    <mergeCell ref="C38:C39"/>
    <mergeCell ref="D38:D39"/>
    <mergeCell ref="E38:E39"/>
    <mergeCell ref="A34:A35"/>
    <mergeCell ref="B34:B35"/>
    <mergeCell ref="C34:C35"/>
    <mergeCell ref="D34:D35"/>
    <mergeCell ref="E5:E6"/>
    <mergeCell ref="E7:E8"/>
    <mergeCell ref="E15:E16"/>
    <mergeCell ref="E13:E14"/>
    <mergeCell ref="E32:E33"/>
    <mergeCell ref="F32:F33"/>
    <mergeCell ref="E34:E35"/>
    <mergeCell ref="F34:F35"/>
    <mergeCell ref="F38:F39"/>
    <mergeCell ref="F5:F6"/>
    <mergeCell ref="F7:F8"/>
    <mergeCell ref="E11:E12"/>
    <mergeCell ref="F11:F12"/>
    <mergeCell ref="F13:F14"/>
    <mergeCell ref="F15:F16"/>
    <mergeCell ref="F27:F28"/>
    <mergeCell ref="E27:E28"/>
    <mergeCell ref="E9:E10"/>
    <mergeCell ref="F9:F10"/>
    <mergeCell ref="E19:E20"/>
    <mergeCell ref="F19:F20"/>
    <mergeCell ref="E21:E22"/>
    <mergeCell ref="F21:F22"/>
    <mergeCell ref="F23:F24"/>
    <mergeCell ref="A5:A6"/>
    <mergeCell ref="B5:B6"/>
    <mergeCell ref="D5:D6"/>
    <mergeCell ref="C5:C6"/>
    <mergeCell ref="C7:C8"/>
    <mergeCell ref="C11:C12"/>
    <mergeCell ref="A21:A22"/>
    <mergeCell ref="C21:C22"/>
    <mergeCell ref="D21:D22"/>
    <mergeCell ref="A19:A20"/>
    <mergeCell ref="C19:C20"/>
    <mergeCell ref="D19:D20"/>
    <mergeCell ref="B19:B20"/>
    <mergeCell ref="B21:B22"/>
    <mergeCell ref="A9:A10"/>
    <mergeCell ref="B9:B10"/>
    <mergeCell ref="C9:C10"/>
    <mergeCell ref="E25:E26"/>
    <mergeCell ref="F25:F26"/>
    <mergeCell ref="A25:A26"/>
    <mergeCell ref="C25:C26"/>
    <mergeCell ref="D25:D26"/>
    <mergeCell ref="B25:B26"/>
    <mergeCell ref="E23:E24"/>
    <mergeCell ref="A7:A8"/>
    <mergeCell ref="B7:B8"/>
    <mergeCell ref="A32:A33"/>
    <mergeCell ref="B32:B33"/>
    <mergeCell ref="C32:C33"/>
    <mergeCell ref="D32:D33"/>
    <mergeCell ref="A11:A12"/>
    <mergeCell ref="B11:B12"/>
    <mergeCell ref="A15:A16"/>
    <mergeCell ref="B15:B16"/>
    <mergeCell ref="C15:C16"/>
    <mergeCell ref="A13:A14"/>
    <mergeCell ref="B13:B14"/>
    <mergeCell ref="C13:C14"/>
    <mergeCell ref="A27:A28"/>
    <mergeCell ref="B27:B28"/>
    <mergeCell ref="C27:C28"/>
    <mergeCell ref="D27:D28"/>
    <mergeCell ref="A23:A24"/>
    <mergeCell ref="B23:B24"/>
    <mergeCell ref="C23:C24"/>
    <mergeCell ref="D23:D2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9"/>
  <sheetViews>
    <sheetView zoomScale="80" zoomScaleNormal="80" workbookViewId="0">
      <selection activeCell="F11" sqref="F11:F12"/>
    </sheetView>
  </sheetViews>
  <sheetFormatPr baseColWidth="10" defaultColWidth="11.5546875" defaultRowHeight="12.75" x14ac:dyDescent="0.2"/>
  <cols>
    <col min="1" max="1" width="30.109375" style="1" customWidth="1"/>
    <col min="2" max="2" width="38.77734375" style="1" customWidth="1"/>
    <col min="3" max="3" width="50.21875" style="1" customWidth="1"/>
    <col min="4" max="4" width="55.21875" style="1" customWidth="1"/>
    <col min="5" max="16384" width="11.5546875" style="1"/>
  </cols>
  <sheetData>
    <row r="1" spans="1:6" ht="25.15" customHeight="1" x14ac:dyDescent="0.2">
      <c r="A1" s="26" t="s">
        <v>55</v>
      </c>
      <c r="B1" s="27"/>
      <c r="C1" s="28"/>
      <c r="E1" s="5"/>
      <c r="F1" s="5"/>
    </row>
    <row r="2" spans="1:6" ht="15.75" customHeight="1" x14ac:dyDescent="0.2">
      <c r="A2" s="23" t="s">
        <v>49</v>
      </c>
      <c r="B2" s="24" t="s">
        <v>64</v>
      </c>
      <c r="C2" s="22"/>
      <c r="E2" s="5"/>
      <c r="F2" s="5"/>
    </row>
    <row r="3" spans="1:6" ht="21.75" customHeight="1" x14ac:dyDescent="0.2">
      <c r="E3" s="5"/>
      <c r="F3" s="5"/>
    </row>
    <row r="4" spans="1:6" ht="15.75" customHeight="1" thickBot="1" x14ac:dyDescent="0.25">
      <c r="A4" s="7" t="s">
        <v>3</v>
      </c>
      <c r="B4" s="7"/>
      <c r="C4" s="8"/>
      <c r="D4" s="8"/>
      <c r="E4" s="9"/>
      <c r="F4" s="9"/>
    </row>
    <row r="5" spans="1:6" x14ac:dyDescent="0.2">
      <c r="A5" s="61" t="s">
        <v>0</v>
      </c>
      <c r="B5" s="61" t="s">
        <v>38</v>
      </c>
      <c r="C5" s="64" t="s">
        <v>50</v>
      </c>
      <c r="D5" s="64" t="s">
        <v>1</v>
      </c>
      <c r="E5" s="55" t="s">
        <v>4</v>
      </c>
      <c r="F5" s="55" t="s">
        <v>27</v>
      </c>
    </row>
    <row r="6" spans="1:6" ht="19.5" customHeight="1" thickBot="1" x14ac:dyDescent="0.25">
      <c r="A6" s="62"/>
      <c r="B6" s="63"/>
      <c r="C6" s="65"/>
      <c r="D6" s="66"/>
      <c r="E6" s="56"/>
      <c r="F6" s="56"/>
    </row>
    <row r="7" spans="1:6" ht="12.75" customHeight="1" x14ac:dyDescent="0.2">
      <c r="A7" s="46" t="s">
        <v>10</v>
      </c>
      <c r="B7" s="46" t="s">
        <v>40</v>
      </c>
      <c r="C7" s="49">
        <v>6300000</v>
      </c>
      <c r="D7" s="10" t="s">
        <v>5</v>
      </c>
      <c r="E7" s="57">
        <v>0</v>
      </c>
      <c r="F7" s="59">
        <f>E7*C7/1000</f>
        <v>0</v>
      </c>
    </row>
    <row r="8" spans="1:6" ht="15.75" customHeight="1" thickBot="1" x14ac:dyDescent="0.25">
      <c r="A8" s="47"/>
      <c r="B8" s="48"/>
      <c r="C8" s="50"/>
      <c r="D8" s="11" t="s">
        <v>35</v>
      </c>
      <c r="E8" s="58"/>
      <c r="F8" s="60"/>
    </row>
    <row r="9" spans="1:6" ht="12.75" customHeight="1" x14ac:dyDescent="0.2">
      <c r="A9" s="46" t="s">
        <v>11</v>
      </c>
      <c r="B9" s="46" t="s">
        <v>61</v>
      </c>
      <c r="C9" s="49">
        <f>C7</f>
        <v>6300000</v>
      </c>
      <c r="D9" s="10" t="s">
        <v>62</v>
      </c>
      <c r="E9" s="51">
        <v>0</v>
      </c>
      <c r="F9" s="53">
        <f t="shared" ref="F9" si="0">E9*C9/1000</f>
        <v>0</v>
      </c>
    </row>
    <row r="10" spans="1:6" ht="15" customHeight="1" thickBot="1" x14ac:dyDescent="0.25">
      <c r="A10" s="47"/>
      <c r="B10" s="48"/>
      <c r="C10" s="50"/>
      <c r="D10" s="11" t="s">
        <v>35</v>
      </c>
      <c r="E10" s="52"/>
      <c r="F10" s="54"/>
    </row>
    <row r="11" spans="1:6" x14ac:dyDescent="0.2">
      <c r="A11" s="46" t="s">
        <v>11</v>
      </c>
      <c r="B11" s="46" t="s">
        <v>40</v>
      </c>
      <c r="C11" s="49">
        <f>C46+C48</f>
        <v>1235000</v>
      </c>
      <c r="D11" s="10" t="s">
        <v>36</v>
      </c>
      <c r="E11" s="57">
        <v>0</v>
      </c>
      <c r="F11" s="59">
        <f t="shared" ref="F11" si="1">E11*C11/1000</f>
        <v>0</v>
      </c>
    </row>
    <row r="12" spans="1:6" ht="13.5" thickBot="1" x14ac:dyDescent="0.25">
      <c r="A12" s="47"/>
      <c r="B12" s="48"/>
      <c r="C12" s="50"/>
      <c r="D12" s="11" t="s">
        <v>35</v>
      </c>
      <c r="E12" s="58"/>
      <c r="F12" s="60"/>
    </row>
    <row r="13" spans="1:6" ht="15" customHeight="1" x14ac:dyDescent="0.2">
      <c r="A13" s="46" t="s">
        <v>12</v>
      </c>
      <c r="B13" s="46" t="s">
        <v>40</v>
      </c>
      <c r="C13" s="49">
        <v>65000</v>
      </c>
      <c r="D13" s="10" t="s">
        <v>37</v>
      </c>
      <c r="E13" s="57">
        <v>0</v>
      </c>
      <c r="F13" s="59">
        <f t="shared" ref="F13:F15" si="2">E13*C13/1000</f>
        <v>0</v>
      </c>
    </row>
    <row r="14" spans="1:6" ht="16.149999999999999" customHeight="1" thickBot="1" x14ac:dyDescent="0.25">
      <c r="A14" s="47"/>
      <c r="B14" s="48"/>
      <c r="C14" s="50"/>
      <c r="D14" s="11" t="s">
        <v>35</v>
      </c>
      <c r="E14" s="67"/>
      <c r="F14" s="60"/>
    </row>
    <row r="15" spans="1:6" x14ac:dyDescent="0.2">
      <c r="A15" s="46" t="s">
        <v>13</v>
      </c>
      <c r="B15" s="46" t="s">
        <v>39</v>
      </c>
      <c r="C15" s="49">
        <v>700000</v>
      </c>
      <c r="D15" s="10" t="s">
        <v>6</v>
      </c>
      <c r="E15" s="51">
        <v>0</v>
      </c>
      <c r="F15" s="53">
        <f t="shared" si="2"/>
        <v>0</v>
      </c>
    </row>
    <row r="16" spans="1:6" ht="15.75" customHeight="1" thickBot="1" x14ac:dyDescent="0.25">
      <c r="A16" s="48"/>
      <c r="B16" s="48"/>
      <c r="C16" s="48"/>
      <c r="D16" s="20" t="s">
        <v>35</v>
      </c>
      <c r="E16" s="52"/>
      <c r="F16" s="54"/>
    </row>
    <row r="17" spans="1:6" ht="12.75" customHeight="1" x14ac:dyDescent="0.2">
      <c r="A17" s="6"/>
      <c r="B17" s="6"/>
      <c r="C17" s="6"/>
      <c r="D17" s="6"/>
      <c r="E17" s="17"/>
      <c r="F17" s="17"/>
    </row>
    <row r="18" spans="1:6" ht="15.75" customHeight="1" thickBot="1" x14ac:dyDescent="0.25">
      <c r="A18" s="7" t="s">
        <v>41</v>
      </c>
      <c r="B18" s="7"/>
      <c r="C18" s="8"/>
      <c r="D18" s="8"/>
      <c r="E18" s="9"/>
      <c r="F18" s="9"/>
    </row>
    <row r="19" spans="1:6" ht="15.75" customHeight="1" x14ac:dyDescent="0.2">
      <c r="A19" s="61" t="s">
        <v>0</v>
      </c>
      <c r="B19" s="61" t="s">
        <v>38</v>
      </c>
      <c r="C19" s="64" t="s">
        <v>50</v>
      </c>
      <c r="D19" s="72" t="s">
        <v>1</v>
      </c>
      <c r="E19" s="68" t="s">
        <v>2</v>
      </c>
      <c r="F19" s="68" t="s">
        <v>27</v>
      </c>
    </row>
    <row r="20" spans="1:6" ht="13.5" customHeight="1" thickBot="1" x14ac:dyDescent="0.25">
      <c r="A20" s="62"/>
      <c r="B20" s="63"/>
      <c r="C20" s="65"/>
      <c r="D20" s="73"/>
      <c r="E20" s="69"/>
      <c r="F20" s="69"/>
    </row>
    <row r="21" spans="1:6" ht="12.75" customHeight="1" x14ac:dyDescent="0.2">
      <c r="A21" s="46" t="s">
        <v>14</v>
      </c>
      <c r="B21" s="46" t="s">
        <v>40</v>
      </c>
      <c r="C21" s="49">
        <f>6800000</f>
        <v>6800000</v>
      </c>
      <c r="D21" s="70" t="s">
        <v>42</v>
      </c>
      <c r="E21" s="57">
        <v>0</v>
      </c>
      <c r="F21" s="59">
        <f t="shared" ref="F21:F27" si="3">E21*C21/1000</f>
        <v>0</v>
      </c>
    </row>
    <row r="22" spans="1:6" ht="13.5" customHeight="1" thickBot="1" x14ac:dyDescent="0.25">
      <c r="A22" s="47"/>
      <c r="B22" s="48"/>
      <c r="C22" s="50"/>
      <c r="D22" s="71"/>
      <c r="E22" s="58"/>
      <c r="F22" s="60"/>
    </row>
    <row r="23" spans="1:6" ht="20.100000000000001" customHeight="1" x14ac:dyDescent="0.2">
      <c r="A23" s="46" t="s">
        <v>15</v>
      </c>
      <c r="B23" s="46" t="s">
        <v>40</v>
      </c>
      <c r="C23" s="49">
        <v>3500000</v>
      </c>
      <c r="D23" s="70" t="s">
        <v>109</v>
      </c>
      <c r="E23" s="57">
        <v>0</v>
      </c>
      <c r="F23" s="59">
        <f t="shared" ref="F23" si="4">E23*C23/1000</f>
        <v>0</v>
      </c>
    </row>
    <row r="24" spans="1:6" ht="9.6" customHeight="1" thickBot="1" x14ac:dyDescent="0.25">
      <c r="A24" s="47"/>
      <c r="B24" s="48"/>
      <c r="C24" s="50"/>
      <c r="D24" s="71"/>
      <c r="E24" s="58"/>
      <c r="F24" s="60"/>
    </row>
    <row r="25" spans="1:6" x14ac:dyDescent="0.2">
      <c r="A25" s="46" t="s">
        <v>16</v>
      </c>
      <c r="B25" s="46" t="s">
        <v>39</v>
      </c>
      <c r="C25" s="49">
        <v>700000</v>
      </c>
      <c r="D25" s="75" t="s">
        <v>34</v>
      </c>
      <c r="E25" s="77">
        <v>0</v>
      </c>
      <c r="F25" s="53">
        <f t="shared" si="3"/>
        <v>0</v>
      </c>
    </row>
    <row r="26" spans="1:6" ht="13.5" thickBot="1" x14ac:dyDescent="0.25">
      <c r="A26" s="47"/>
      <c r="B26" s="48"/>
      <c r="C26" s="74"/>
      <c r="D26" s="76"/>
      <c r="E26" s="78"/>
      <c r="F26" s="54"/>
    </row>
    <row r="27" spans="1:6" ht="12.75" customHeight="1" x14ac:dyDescent="0.2">
      <c r="A27" s="79" t="s">
        <v>16</v>
      </c>
      <c r="B27" s="46" t="s">
        <v>39</v>
      </c>
      <c r="C27" s="49">
        <v>700000</v>
      </c>
      <c r="D27" s="75" t="s">
        <v>33</v>
      </c>
      <c r="E27" s="77">
        <v>0</v>
      </c>
      <c r="F27" s="53">
        <f t="shared" si="3"/>
        <v>0</v>
      </c>
    </row>
    <row r="28" spans="1:6" ht="13.5" thickBot="1" x14ac:dyDescent="0.25">
      <c r="A28" s="80"/>
      <c r="B28" s="48"/>
      <c r="C28" s="74"/>
      <c r="D28" s="76"/>
      <c r="E28" s="78"/>
      <c r="F28" s="54"/>
    </row>
    <row r="29" spans="1:6" x14ac:dyDescent="0.2">
      <c r="A29" s="13"/>
      <c r="B29" s="13"/>
      <c r="C29" s="14"/>
      <c r="D29" s="15"/>
      <c r="E29" s="18"/>
      <c r="F29" s="17"/>
    </row>
    <row r="30" spans="1:6" x14ac:dyDescent="0.2">
      <c r="A30" s="6"/>
      <c r="B30" s="6"/>
      <c r="C30" s="6"/>
      <c r="D30" s="6"/>
      <c r="E30" s="17"/>
      <c r="F30" s="17"/>
    </row>
    <row r="31" spans="1:6" ht="15" thickBot="1" x14ac:dyDescent="0.25">
      <c r="A31" s="7" t="s">
        <v>7</v>
      </c>
      <c r="B31" s="7"/>
      <c r="C31" s="8"/>
      <c r="D31" s="8"/>
      <c r="E31" s="9"/>
      <c r="F31" s="9"/>
    </row>
    <row r="32" spans="1:6" x14ac:dyDescent="0.2">
      <c r="A32" s="61" t="s">
        <v>0</v>
      </c>
      <c r="B32" s="61" t="s">
        <v>38</v>
      </c>
      <c r="C32" s="64" t="s">
        <v>50</v>
      </c>
      <c r="D32" s="72" t="s">
        <v>1</v>
      </c>
      <c r="E32" s="68" t="s">
        <v>2</v>
      </c>
      <c r="F32" s="68" t="s">
        <v>27</v>
      </c>
    </row>
    <row r="33" spans="1:6" ht="12.75" customHeight="1" thickBot="1" x14ac:dyDescent="0.25">
      <c r="A33" s="62"/>
      <c r="B33" s="63"/>
      <c r="C33" s="65"/>
      <c r="D33" s="73"/>
      <c r="E33" s="69"/>
      <c r="F33" s="69"/>
    </row>
    <row r="34" spans="1:6" ht="20.25" customHeight="1" x14ac:dyDescent="0.2">
      <c r="A34" s="46" t="s">
        <v>17</v>
      </c>
      <c r="B34" s="46" t="s">
        <v>40</v>
      </c>
      <c r="C34" s="49">
        <v>1300000</v>
      </c>
      <c r="D34" s="70" t="s">
        <v>110</v>
      </c>
      <c r="E34" s="57">
        <v>0</v>
      </c>
      <c r="F34" s="59">
        <f t="shared" ref="F34:F40" si="5">E34*C34/1000</f>
        <v>0</v>
      </c>
    </row>
    <row r="35" spans="1:6" ht="12.75" customHeight="1" thickBot="1" x14ac:dyDescent="0.25">
      <c r="A35" s="47"/>
      <c r="B35" s="48"/>
      <c r="C35" s="50"/>
      <c r="D35" s="50"/>
      <c r="E35" s="58"/>
      <c r="F35" s="60"/>
    </row>
    <row r="36" spans="1:6" ht="13.5" customHeight="1" x14ac:dyDescent="0.2">
      <c r="A36" s="6"/>
      <c r="B36" s="6"/>
      <c r="C36" s="6"/>
      <c r="D36" s="6"/>
      <c r="E36" s="17"/>
      <c r="F36" s="16"/>
    </row>
    <row r="37" spans="1:6" ht="15" thickBot="1" x14ac:dyDescent="0.25">
      <c r="A37" s="7" t="s">
        <v>8</v>
      </c>
      <c r="B37" s="7"/>
      <c r="C37" s="8"/>
      <c r="D37" s="8"/>
      <c r="E37" s="9"/>
      <c r="F37" s="21"/>
    </row>
    <row r="38" spans="1:6" x14ac:dyDescent="0.2">
      <c r="A38" s="61" t="s">
        <v>0</v>
      </c>
      <c r="B38" s="61" t="s">
        <v>38</v>
      </c>
      <c r="C38" s="64" t="s">
        <v>50</v>
      </c>
      <c r="D38" s="72" t="s">
        <v>1</v>
      </c>
      <c r="E38" s="68" t="s">
        <v>2</v>
      </c>
      <c r="F38" s="68" t="s">
        <v>27</v>
      </c>
    </row>
    <row r="39" spans="1:6" ht="13.5" thickBot="1" x14ac:dyDescent="0.25">
      <c r="A39" s="62"/>
      <c r="B39" s="63"/>
      <c r="C39" s="65"/>
      <c r="D39" s="73"/>
      <c r="E39" s="69"/>
      <c r="F39" s="69"/>
    </row>
    <row r="40" spans="1:6" ht="23.65" customHeight="1" x14ac:dyDescent="0.2">
      <c r="A40" s="46" t="s">
        <v>22</v>
      </c>
      <c r="B40" s="46" t="s">
        <v>39</v>
      </c>
      <c r="C40" s="49">
        <v>700000</v>
      </c>
      <c r="D40" s="70" t="s">
        <v>9</v>
      </c>
      <c r="E40" s="51">
        <v>0</v>
      </c>
      <c r="F40" s="53">
        <f t="shared" si="5"/>
        <v>0</v>
      </c>
    </row>
    <row r="41" spans="1:6" ht="12.6" hidden="1" customHeight="1" thickBot="1" x14ac:dyDescent="0.25">
      <c r="A41" s="47"/>
      <c r="B41" s="48"/>
      <c r="C41" s="74"/>
      <c r="D41" s="50"/>
      <c r="E41" s="82"/>
      <c r="F41" s="54"/>
    </row>
    <row r="42" spans="1:6" ht="13.5" customHeight="1" x14ac:dyDescent="0.2">
      <c r="A42" s="6"/>
      <c r="B42" s="6"/>
      <c r="C42" s="6"/>
      <c r="D42" s="6"/>
      <c r="E42" s="17"/>
      <c r="F42" s="17"/>
    </row>
    <row r="43" spans="1:6" ht="15" thickBot="1" x14ac:dyDescent="0.25">
      <c r="A43" s="7" t="s">
        <v>43</v>
      </c>
      <c r="B43" s="7"/>
      <c r="C43" s="8"/>
      <c r="D43" s="8"/>
      <c r="E43" s="9"/>
      <c r="F43" s="9"/>
    </row>
    <row r="44" spans="1:6" x14ac:dyDescent="0.2">
      <c r="A44" s="61" t="s">
        <v>0</v>
      </c>
      <c r="B44" s="61" t="s">
        <v>38</v>
      </c>
      <c r="C44" s="64" t="s">
        <v>54</v>
      </c>
      <c r="D44" s="72" t="s">
        <v>1</v>
      </c>
      <c r="E44" s="68" t="s">
        <v>18</v>
      </c>
      <c r="F44" s="87" t="s">
        <v>27</v>
      </c>
    </row>
    <row r="45" spans="1:6" ht="13.5" thickBot="1" x14ac:dyDescent="0.25">
      <c r="A45" s="62"/>
      <c r="B45" s="63"/>
      <c r="C45" s="65"/>
      <c r="D45" s="73"/>
      <c r="E45" s="69"/>
      <c r="F45" s="88"/>
    </row>
    <row r="46" spans="1:6" x14ac:dyDescent="0.2">
      <c r="A46" s="46" t="s">
        <v>23</v>
      </c>
      <c r="B46" s="46" t="s">
        <v>40</v>
      </c>
      <c r="C46" s="49">
        <f>C34*0.55</f>
        <v>715000</v>
      </c>
      <c r="D46" s="85" t="s">
        <v>32</v>
      </c>
      <c r="E46" s="57">
        <v>0</v>
      </c>
      <c r="F46" s="83">
        <f>E46*C46</f>
        <v>0</v>
      </c>
    </row>
    <row r="47" spans="1:6" ht="13.5" thickBot="1" x14ac:dyDescent="0.25">
      <c r="A47" s="47"/>
      <c r="B47" s="48"/>
      <c r="C47" s="50"/>
      <c r="D47" s="86"/>
      <c r="E47" s="58"/>
      <c r="F47" s="84"/>
    </row>
    <row r="48" spans="1:6" x14ac:dyDescent="0.2">
      <c r="A48" s="46" t="s">
        <v>24</v>
      </c>
      <c r="B48" s="46" t="s">
        <v>40</v>
      </c>
      <c r="C48" s="49">
        <f>C34*0.4</f>
        <v>520000</v>
      </c>
      <c r="D48" s="85" t="s">
        <v>25</v>
      </c>
      <c r="E48" s="57">
        <v>0</v>
      </c>
      <c r="F48" s="83">
        <f>E48*C48</f>
        <v>0</v>
      </c>
    </row>
    <row r="49" spans="1:6" ht="13.5" thickBot="1" x14ac:dyDescent="0.25">
      <c r="A49" s="47"/>
      <c r="B49" s="48"/>
      <c r="C49" s="50"/>
      <c r="D49" s="86"/>
      <c r="E49" s="58"/>
      <c r="F49" s="84"/>
    </row>
    <row r="50" spans="1:6" x14ac:dyDescent="0.2">
      <c r="A50" s="46" t="s">
        <v>26</v>
      </c>
      <c r="B50" s="46" t="s">
        <v>40</v>
      </c>
      <c r="C50" s="49">
        <f>C34*0.05</f>
        <v>65000</v>
      </c>
      <c r="D50" s="85" t="s">
        <v>53</v>
      </c>
      <c r="E50" s="57">
        <v>0</v>
      </c>
      <c r="F50" s="83">
        <f>E50*C50</f>
        <v>0</v>
      </c>
    </row>
    <row r="51" spans="1:6" ht="13.5" thickBot="1" x14ac:dyDescent="0.25">
      <c r="A51" s="47"/>
      <c r="B51" s="48"/>
      <c r="C51" s="50"/>
      <c r="D51" s="86"/>
      <c r="E51" s="58"/>
      <c r="F51" s="84"/>
    </row>
    <row r="56" spans="1:6" x14ac:dyDescent="0.2">
      <c r="A56" s="6"/>
      <c r="B56" s="6"/>
      <c r="C56" s="6"/>
      <c r="D56" s="6"/>
      <c r="E56" s="12"/>
      <c r="F56" s="12"/>
    </row>
    <row r="57" spans="1:6" ht="14.25" x14ac:dyDescent="0.2">
      <c r="A57" s="7" t="s">
        <v>29</v>
      </c>
      <c r="B57" s="7"/>
      <c r="C57" s="7"/>
      <c r="D57" s="6"/>
      <c r="E57" s="12"/>
      <c r="F57" s="12"/>
    </row>
    <row r="58" spans="1:6" ht="14.25" x14ac:dyDescent="0.2">
      <c r="A58" s="6" t="s">
        <v>30</v>
      </c>
      <c r="B58" s="6"/>
      <c r="C58" s="29">
        <f>F7+F11+F13+F23+F21+F34</f>
        <v>0</v>
      </c>
      <c r="D58" s="6"/>
      <c r="E58" s="12"/>
      <c r="F58" s="12"/>
    </row>
    <row r="59" spans="1:6" ht="14.25" x14ac:dyDescent="0.2">
      <c r="A59" s="1" t="s">
        <v>31</v>
      </c>
      <c r="C59" s="30">
        <f>F46+F48+F50</f>
        <v>0</v>
      </c>
      <c r="E59" s="5"/>
      <c r="F59" s="5"/>
    </row>
  </sheetData>
  <sheetProtection algorithmName="SHA-512" hashValue="Ci7WV9PvdkfO40Mo2mFK0tBew6Bayf4A+sKACkPCo9o4u32qx9FThrr8338NIRWBvkvA4FIW6pO4QCcLQ5/k6g==" saltValue="BtnVIKtqzQNKJrW3Pm4iyw==" spinCount="100000" sheet="1" objects="1" scenarios="1"/>
  <mergeCells count="109">
    <mergeCell ref="A23:A24"/>
    <mergeCell ref="B23:B24"/>
    <mergeCell ref="C23:C24"/>
    <mergeCell ref="D23:D24"/>
    <mergeCell ref="E23:E24"/>
    <mergeCell ref="F23:F24"/>
    <mergeCell ref="F50:F51"/>
    <mergeCell ref="A50:A51"/>
    <mergeCell ref="B50:B51"/>
    <mergeCell ref="C50:C51"/>
    <mergeCell ref="D50:D51"/>
    <mergeCell ref="E50:E51"/>
    <mergeCell ref="A44:A45"/>
    <mergeCell ref="B44:B45"/>
    <mergeCell ref="C44:C45"/>
    <mergeCell ref="D44:D45"/>
    <mergeCell ref="E44:E45"/>
    <mergeCell ref="F46:F47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38:F39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F32:F33"/>
    <mergeCell ref="A34:A35"/>
    <mergeCell ref="B34:B35"/>
    <mergeCell ref="C34:C35"/>
    <mergeCell ref="D34:D35"/>
    <mergeCell ref="E34:E35"/>
    <mergeCell ref="F34:F35"/>
    <mergeCell ref="A32:A33"/>
    <mergeCell ref="B32:B33"/>
    <mergeCell ref="C32:C33"/>
    <mergeCell ref="D32:D33"/>
    <mergeCell ref="F25:F26"/>
    <mergeCell ref="A27:A28"/>
    <mergeCell ref="B27:B28"/>
    <mergeCell ref="C27:C28"/>
    <mergeCell ref="D27:D28"/>
    <mergeCell ref="E27:E28"/>
    <mergeCell ref="F27:F28"/>
    <mergeCell ref="A25:A26"/>
    <mergeCell ref="C25:C26"/>
    <mergeCell ref="D25:D26"/>
    <mergeCell ref="B25:B26"/>
    <mergeCell ref="A7:A8"/>
    <mergeCell ref="B7:B8"/>
    <mergeCell ref="A5:A6"/>
    <mergeCell ref="B5:B6"/>
    <mergeCell ref="D5:D6"/>
    <mergeCell ref="C5:C6"/>
    <mergeCell ref="F44:F45"/>
    <mergeCell ref="E21:E22"/>
    <mergeCell ref="E25:E26"/>
    <mergeCell ref="E32:E33"/>
    <mergeCell ref="E38:E39"/>
    <mergeCell ref="F5:F6"/>
    <mergeCell ref="C7:C8"/>
    <mergeCell ref="F7:F8"/>
    <mergeCell ref="C11:C12"/>
    <mergeCell ref="E11:E12"/>
    <mergeCell ref="F11:F12"/>
    <mergeCell ref="E5:E6"/>
    <mergeCell ref="E7:E8"/>
    <mergeCell ref="F13:F14"/>
    <mergeCell ref="F15:F16"/>
    <mergeCell ref="E19:E20"/>
    <mergeCell ref="F19:F20"/>
    <mergeCell ref="F21:F22"/>
    <mergeCell ref="A9:A10"/>
    <mergeCell ref="B9:B10"/>
    <mergeCell ref="C9:C10"/>
    <mergeCell ref="E9:E10"/>
    <mergeCell ref="F9:F10"/>
    <mergeCell ref="A21:A22"/>
    <mergeCell ref="C21:C22"/>
    <mergeCell ref="D21:D22"/>
    <mergeCell ref="A19:A20"/>
    <mergeCell ref="B19:B20"/>
    <mergeCell ref="C19:C20"/>
    <mergeCell ref="D19:D20"/>
    <mergeCell ref="B21:B22"/>
    <mergeCell ref="A11:A12"/>
    <mergeCell ref="A15:A16"/>
    <mergeCell ref="B15:B16"/>
    <mergeCell ref="C15:C16"/>
    <mergeCell ref="B11:B12"/>
    <mergeCell ref="A13:A14"/>
    <mergeCell ref="B13:B14"/>
    <mergeCell ref="C13:C14"/>
    <mergeCell ref="E15:E16"/>
    <mergeCell ref="E13:E14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0"/>
  <sheetViews>
    <sheetView zoomScale="80" zoomScaleNormal="80" workbookViewId="0">
      <selection activeCell="C59" sqref="C59"/>
    </sheetView>
  </sheetViews>
  <sheetFormatPr baseColWidth="10" defaultColWidth="11.5546875" defaultRowHeight="12.75" x14ac:dyDescent="0.2"/>
  <cols>
    <col min="1" max="1" width="29.44140625" style="1" customWidth="1"/>
    <col min="2" max="2" width="45" style="1" customWidth="1"/>
    <col min="3" max="3" width="54.109375" style="1" customWidth="1"/>
    <col min="4" max="4" width="44.44140625" style="1" customWidth="1"/>
    <col min="5" max="16384" width="11.5546875" style="1"/>
  </cols>
  <sheetData>
    <row r="1" spans="1:9" ht="19.5" x14ac:dyDescent="0.2">
      <c r="A1" s="26" t="s">
        <v>122</v>
      </c>
      <c r="B1" s="27"/>
      <c r="C1" s="28"/>
      <c r="E1" s="5"/>
      <c r="F1" s="5"/>
    </row>
    <row r="2" spans="1:9" ht="15.75" customHeight="1" x14ac:dyDescent="0.2">
      <c r="A2" s="23" t="s">
        <v>49</v>
      </c>
      <c r="B2" s="24" t="s">
        <v>127</v>
      </c>
      <c r="C2" s="22"/>
      <c r="E2" s="5"/>
      <c r="F2" s="5"/>
    </row>
    <row r="3" spans="1:9" ht="21.75" customHeight="1" x14ac:dyDescent="0.2">
      <c r="E3" s="5"/>
      <c r="F3" s="5"/>
    </row>
    <row r="4" spans="1:9" ht="15.75" customHeight="1" thickBot="1" x14ac:dyDescent="0.25">
      <c r="A4" s="7" t="s">
        <v>3</v>
      </c>
      <c r="B4" s="7"/>
      <c r="C4" s="8"/>
      <c r="D4" s="8"/>
      <c r="E4" s="9"/>
      <c r="F4" s="9"/>
    </row>
    <row r="5" spans="1:9" x14ac:dyDescent="0.2">
      <c r="A5" s="61" t="s">
        <v>0</v>
      </c>
      <c r="B5" s="61" t="s">
        <v>38</v>
      </c>
      <c r="C5" s="64" t="s">
        <v>50</v>
      </c>
      <c r="D5" s="64" t="s">
        <v>1</v>
      </c>
      <c r="E5" s="55" t="s">
        <v>4</v>
      </c>
      <c r="F5" s="55" t="s">
        <v>27</v>
      </c>
    </row>
    <row r="6" spans="1:9" ht="19.5" customHeight="1" thickBot="1" x14ac:dyDescent="0.25">
      <c r="A6" s="62"/>
      <c r="B6" s="63"/>
      <c r="C6" s="65"/>
      <c r="D6" s="66"/>
      <c r="E6" s="56"/>
      <c r="F6" s="56"/>
    </row>
    <row r="7" spans="1:9" ht="15" customHeight="1" x14ac:dyDescent="0.2">
      <c r="A7" s="46" t="s">
        <v>10</v>
      </c>
      <c r="B7" s="46" t="s">
        <v>40</v>
      </c>
      <c r="C7" s="49">
        <v>786000</v>
      </c>
      <c r="D7" s="10" t="s">
        <v>5</v>
      </c>
      <c r="E7" s="57">
        <v>0</v>
      </c>
      <c r="F7" s="59">
        <f>E7*C7/1000</f>
        <v>0</v>
      </c>
    </row>
    <row r="8" spans="1:9" ht="13.5" customHeight="1" thickBot="1" x14ac:dyDescent="0.25">
      <c r="A8" s="47"/>
      <c r="B8" s="48"/>
      <c r="C8" s="50"/>
      <c r="D8" s="11" t="s">
        <v>35</v>
      </c>
      <c r="E8" s="58"/>
      <c r="F8" s="60"/>
    </row>
    <row r="9" spans="1:9" x14ac:dyDescent="0.2">
      <c r="A9" s="46" t="s">
        <v>11</v>
      </c>
      <c r="B9" s="46" t="s">
        <v>61</v>
      </c>
      <c r="C9" s="49">
        <f>C7</f>
        <v>786000</v>
      </c>
      <c r="D9" s="10" t="s">
        <v>62</v>
      </c>
      <c r="E9" s="57">
        <v>0</v>
      </c>
      <c r="F9" s="53">
        <f t="shared" ref="F9" si="0">E9*C9/1000</f>
        <v>0</v>
      </c>
      <c r="G9" s="16"/>
      <c r="H9" s="16"/>
      <c r="I9" s="16"/>
    </row>
    <row r="10" spans="1:9" ht="19.5" customHeight="1" thickBot="1" x14ac:dyDescent="0.25">
      <c r="A10" s="47"/>
      <c r="B10" s="48"/>
      <c r="C10" s="50"/>
      <c r="D10" s="11" t="s">
        <v>35</v>
      </c>
      <c r="E10" s="67"/>
      <c r="F10" s="54"/>
      <c r="G10" s="16"/>
      <c r="H10" s="16"/>
      <c r="I10" s="16"/>
    </row>
    <row r="11" spans="1:9" ht="12.75" customHeight="1" x14ac:dyDescent="0.2">
      <c r="A11" s="46" t="s">
        <v>12</v>
      </c>
      <c r="B11" s="46" t="s">
        <v>40</v>
      </c>
      <c r="C11" s="49">
        <v>900000</v>
      </c>
      <c r="D11" s="10" t="s">
        <v>36</v>
      </c>
      <c r="E11" s="57">
        <v>0</v>
      </c>
      <c r="F11" s="59">
        <f t="shared" ref="F11" si="1">E11*C11/1000</f>
        <v>0</v>
      </c>
    </row>
    <row r="12" spans="1:9" ht="15.75" customHeight="1" thickBot="1" x14ac:dyDescent="0.25">
      <c r="A12" s="47"/>
      <c r="B12" s="48"/>
      <c r="C12" s="50"/>
      <c r="D12" s="11" t="s">
        <v>35</v>
      </c>
      <c r="E12" s="58"/>
      <c r="F12" s="60"/>
    </row>
    <row r="13" spans="1:9" ht="12.75" customHeight="1" x14ac:dyDescent="0.2">
      <c r="A13" s="46" t="s">
        <v>13</v>
      </c>
      <c r="B13" s="46" t="s">
        <v>40</v>
      </c>
      <c r="C13" s="49">
        <v>100000</v>
      </c>
      <c r="D13" s="10" t="s">
        <v>37</v>
      </c>
      <c r="E13" s="57">
        <v>0</v>
      </c>
      <c r="F13" s="59">
        <f t="shared" ref="F13:F15" si="2">E13*C13/1000</f>
        <v>0</v>
      </c>
    </row>
    <row r="14" spans="1:9" ht="23.25" customHeight="1" thickBot="1" x14ac:dyDescent="0.25">
      <c r="A14" s="47"/>
      <c r="B14" s="48"/>
      <c r="C14" s="50"/>
      <c r="D14" s="11" t="s">
        <v>35</v>
      </c>
      <c r="E14" s="67"/>
      <c r="F14" s="60"/>
    </row>
    <row r="15" spans="1:9" x14ac:dyDescent="0.2">
      <c r="A15" s="46" t="s">
        <v>21</v>
      </c>
      <c r="B15" s="46" t="s">
        <v>39</v>
      </c>
      <c r="C15" s="49">
        <v>0</v>
      </c>
      <c r="D15" s="10" t="s">
        <v>6</v>
      </c>
      <c r="E15" s="51">
        <v>0</v>
      </c>
      <c r="F15" s="53">
        <f t="shared" si="2"/>
        <v>0</v>
      </c>
    </row>
    <row r="16" spans="1:9" ht="16.5" customHeight="1" thickBot="1" x14ac:dyDescent="0.25">
      <c r="A16" s="48"/>
      <c r="B16" s="48"/>
      <c r="C16" s="48"/>
      <c r="D16" s="20" t="s">
        <v>35</v>
      </c>
      <c r="E16" s="52"/>
      <c r="F16" s="54"/>
    </row>
    <row r="17" spans="1:6" ht="15" customHeight="1" x14ac:dyDescent="0.2">
      <c r="A17" s="6"/>
      <c r="B17" s="6"/>
      <c r="C17" s="6"/>
      <c r="D17" s="6"/>
      <c r="E17" s="17"/>
      <c r="F17" s="17"/>
    </row>
    <row r="18" spans="1:6" ht="28.5" customHeight="1" thickBot="1" x14ac:dyDescent="0.25">
      <c r="A18" s="7" t="s">
        <v>41</v>
      </c>
      <c r="B18" s="7"/>
      <c r="C18" s="8"/>
      <c r="D18" s="8"/>
      <c r="E18" s="9"/>
      <c r="F18" s="9"/>
    </row>
    <row r="19" spans="1:6" x14ac:dyDescent="0.2">
      <c r="A19" s="61" t="s">
        <v>0</v>
      </c>
      <c r="B19" s="61" t="s">
        <v>38</v>
      </c>
      <c r="C19" s="64" t="s">
        <v>50</v>
      </c>
      <c r="D19" s="72" t="s">
        <v>1</v>
      </c>
      <c r="E19" s="68" t="s">
        <v>2</v>
      </c>
      <c r="F19" s="68" t="s">
        <v>27</v>
      </c>
    </row>
    <row r="20" spans="1:6" ht="15.75" customHeight="1" thickBot="1" x14ac:dyDescent="0.25">
      <c r="A20" s="62"/>
      <c r="B20" s="63"/>
      <c r="C20" s="65"/>
      <c r="D20" s="73"/>
      <c r="E20" s="69"/>
      <c r="F20" s="69"/>
    </row>
    <row r="21" spans="1:6" ht="12.75" customHeight="1" x14ac:dyDescent="0.2">
      <c r="A21" s="46" t="s">
        <v>14</v>
      </c>
      <c r="B21" s="46" t="s">
        <v>40</v>
      </c>
      <c r="C21" s="49">
        <v>3000000</v>
      </c>
      <c r="D21" s="70" t="s">
        <v>42</v>
      </c>
      <c r="E21" s="57">
        <v>0</v>
      </c>
      <c r="F21" s="59">
        <f t="shared" ref="F21:F27" si="3">E21*C21/1000</f>
        <v>0</v>
      </c>
    </row>
    <row r="22" spans="1:6" ht="15.75" customHeight="1" thickBot="1" x14ac:dyDescent="0.25">
      <c r="A22" s="47"/>
      <c r="B22" s="48"/>
      <c r="C22" s="50"/>
      <c r="D22" s="71"/>
      <c r="E22" s="58"/>
      <c r="F22" s="60"/>
    </row>
    <row r="23" spans="1:6" ht="13.5" customHeight="1" x14ac:dyDescent="0.2">
      <c r="A23" s="46" t="s">
        <v>15</v>
      </c>
      <c r="B23" s="46" t="s">
        <v>40</v>
      </c>
      <c r="C23" s="49">
        <v>1000000</v>
      </c>
      <c r="D23" s="70" t="s">
        <v>109</v>
      </c>
      <c r="E23" s="57">
        <v>0</v>
      </c>
      <c r="F23" s="59">
        <f t="shared" ref="F23" si="4">E23*C23/1000</f>
        <v>0</v>
      </c>
    </row>
    <row r="24" spans="1:6" ht="13.15" customHeight="1" thickBot="1" x14ac:dyDescent="0.25">
      <c r="A24" s="47"/>
      <c r="B24" s="48"/>
      <c r="C24" s="50"/>
      <c r="D24" s="71"/>
      <c r="E24" s="58"/>
      <c r="F24" s="60"/>
    </row>
    <row r="25" spans="1:6" ht="12.75" customHeight="1" x14ac:dyDescent="0.2">
      <c r="A25" s="46" t="s">
        <v>16</v>
      </c>
      <c r="B25" s="46" t="s">
        <v>39</v>
      </c>
      <c r="C25" s="49">
        <v>0</v>
      </c>
      <c r="D25" s="89" t="s">
        <v>34</v>
      </c>
      <c r="E25" s="77">
        <v>0</v>
      </c>
      <c r="F25" s="53">
        <f t="shared" si="3"/>
        <v>0</v>
      </c>
    </row>
    <row r="26" spans="1:6" ht="13.5" customHeight="1" thickBot="1" x14ac:dyDescent="0.25">
      <c r="A26" s="47"/>
      <c r="B26" s="47"/>
      <c r="C26" s="74"/>
      <c r="D26" s="90"/>
      <c r="E26" s="78"/>
      <c r="F26" s="54"/>
    </row>
    <row r="27" spans="1:6" ht="15.75" customHeight="1" x14ac:dyDescent="0.2">
      <c r="A27" s="79" t="s">
        <v>111</v>
      </c>
      <c r="B27" s="46" t="s">
        <v>39</v>
      </c>
      <c r="C27" s="49">
        <v>0</v>
      </c>
      <c r="D27" s="75" t="s">
        <v>33</v>
      </c>
      <c r="E27" s="77">
        <v>0</v>
      </c>
      <c r="F27" s="53">
        <f t="shared" si="3"/>
        <v>0</v>
      </c>
    </row>
    <row r="28" spans="1:6" ht="13.5" customHeight="1" thickBot="1" x14ac:dyDescent="0.25">
      <c r="A28" s="80"/>
      <c r="B28" s="48"/>
      <c r="C28" s="74"/>
      <c r="D28" s="76"/>
      <c r="E28" s="78"/>
      <c r="F28" s="54"/>
    </row>
    <row r="29" spans="1:6" ht="12.75" customHeight="1" x14ac:dyDescent="0.2">
      <c r="A29" s="13"/>
      <c r="B29" s="13"/>
      <c r="C29" s="14"/>
      <c r="D29" s="15"/>
      <c r="E29" s="18"/>
      <c r="F29" s="17"/>
    </row>
    <row r="30" spans="1:6" ht="13.5" customHeight="1" x14ac:dyDescent="0.2">
      <c r="A30" s="6"/>
      <c r="B30" s="6"/>
      <c r="C30" s="6"/>
      <c r="D30" s="6"/>
      <c r="E30" s="17"/>
      <c r="F30" s="17"/>
    </row>
    <row r="31" spans="1:6" ht="15" thickBot="1" x14ac:dyDescent="0.25">
      <c r="A31" s="7" t="s">
        <v>7</v>
      </c>
      <c r="B31" s="7"/>
      <c r="C31" s="8"/>
      <c r="D31" s="8"/>
      <c r="E31" s="9"/>
      <c r="F31" s="9"/>
    </row>
    <row r="32" spans="1:6" x14ac:dyDescent="0.2">
      <c r="A32" s="61" t="s">
        <v>0</v>
      </c>
      <c r="B32" s="61" t="s">
        <v>38</v>
      </c>
      <c r="C32" s="64" t="s">
        <v>50</v>
      </c>
      <c r="D32" s="72" t="s">
        <v>1</v>
      </c>
      <c r="E32" s="68" t="s">
        <v>2</v>
      </c>
      <c r="F32" s="68" t="s">
        <v>27</v>
      </c>
    </row>
    <row r="33" spans="1:6" ht="12.75" customHeight="1" thickBot="1" x14ac:dyDescent="0.25">
      <c r="A33" s="62"/>
      <c r="B33" s="63"/>
      <c r="C33" s="65"/>
      <c r="D33" s="73"/>
      <c r="E33" s="69"/>
      <c r="F33" s="69"/>
    </row>
    <row r="34" spans="1:6" x14ac:dyDescent="0.2">
      <c r="A34" s="46" t="s">
        <v>17</v>
      </c>
      <c r="B34" s="46" t="s">
        <v>40</v>
      </c>
      <c r="C34" s="49">
        <v>525000</v>
      </c>
      <c r="D34" s="70" t="s">
        <v>110</v>
      </c>
      <c r="E34" s="57">
        <v>0</v>
      </c>
      <c r="F34" s="59">
        <f t="shared" ref="F34:F40" si="5">E34*C34/1000</f>
        <v>0</v>
      </c>
    </row>
    <row r="35" spans="1:6" ht="13.5" thickBot="1" x14ac:dyDescent="0.25">
      <c r="A35" s="47"/>
      <c r="B35" s="48"/>
      <c r="C35" s="50"/>
      <c r="D35" s="50"/>
      <c r="E35" s="58"/>
      <c r="F35" s="60"/>
    </row>
    <row r="36" spans="1:6" x14ac:dyDescent="0.2">
      <c r="A36" s="6"/>
      <c r="B36" s="6"/>
      <c r="C36" s="6"/>
      <c r="D36" s="6"/>
      <c r="E36" s="17"/>
      <c r="F36" s="16"/>
    </row>
    <row r="37" spans="1:6" ht="15" thickBot="1" x14ac:dyDescent="0.25">
      <c r="A37" s="7" t="s">
        <v>8</v>
      </c>
      <c r="B37" s="7"/>
      <c r="C37" s="8"/>
      <c r="D37" s="8"/>
      <c r="E37" s="9"/>
      <c r="F37" s="21"/>
    </row>
    <row r="38" spans="1:6" x14ac:dyDescent="0.2">
      <c r="A38" s="61" t="s">
        <v>0</v>
      </c>
      <c r="B38" s="61" t="s">
        <v>38</v>
      </c>
      <c r="C38" s="64" t="s">
        <v>50</v>
      </c>
      <c r="D38" s="72" t="s">
        <v>1</v>
      </c>
      <c r="E38" s="68" t="s">
        <v>2</v>
      </c>
      <c r="F38" s="68" t="s">
        <v>27</v>
      </c>
    </row>
    <row r="39" spans="1:6" ht="12.75" customHeight="1" thickBot="1" x14ac:dyDescent="0.25">
      <c r="A39" s="62"/>
      <c r="B39" s="63"/>
      <c r="C39" s="65"/>
      <c r="D39" s="73"/>
      <c r="E39" s="69"/>
      <c r="F39" s="69"/>
    </row>
    <row r="40" spans="1:6" ht="20.25" customHeight="1" x14ac:dyDescent="0.2">
      <c r="A40" s="46" t="s">
        <v>22</v>
      </c>
      <c r="B40" s="46" t="s">
        <v>39</v>
      </c>
      <c r="C40" s="49">
        <v>0</v>
      </c>
      <c r="D40" s="70" t="s">
        <v>9</v>
      </c>
      <c r="E40" s="51">
        <v>0</v>
      </c>
      <c r="F40" s="53">
        <f t="shared" si="5"/>
        <v>0</v>
      </c>
    </row>
    <row r="41" spans="1:6" ht="12.75" customHeight="1" thickBot="1" x14ac:dyDescent="0.25">
      <c r="A41" s="47"/>
      <c r="B41" s="48"/>
      <c r="C41" s="74"/>
      <c r="D41" s="50"/>
      <c r="E41" s="82"/>
      <c r="F41" s="54"/>
    </row>
    <row r="42" spans="1:6" ht="13.5" customHeight="1" x14ac:dyDescent="0.2">
      <c r="A42" s="6"/>
      <c r="B42" s="6"/>
      <c r="C42" s="6"/>
      <c r="D42" s="6"/>
      <c r="E42" s="17"/>
      <c r="F42" s="17"/>
    </row>
    <row r="43" spans="1:6" ht="15" thickBot="1" x14ac:dyDescent="0.25">
      <c r="A43" s="7" t="s">
        <v>43</v>
      </c>
      <c r="B43" s="7"/>
      <c r="C43" s="8"/>
      <c r="D43" s="8"/>
      <c r="E43" s="9"/>
      <c r="F43" s="9"/>
    </row>
    <row r="44" spans="1:6" x14ac:dyDescent="0.2">
      <c r="A44" s="61" t="s">
        <v>0</v>
      </c>
      <c r="B44" s="61" t="s">
        <v>38</v>
      </c>
      <c r="C44" s="64" t="s">
        <v>58</v>
      </c>
      <c r="D44" s="72" t="s">
        <v>1</v>
      </c>
      <c r="E44" s="68" t="s">
        <v>18</v>
      </c>
      <c r="F44" s="87" t="s">
        <v>27</v>
      </c>
    </row>
    <row r="45" spans="1:6" ht="13.5" thickBot="1" x14ac:dyDescent="0.25">
      <c r="A45" s="62"/>
      <c r="B45" s="63"/>
      <c r="C45" s="65"/>
      <c r="D45" s="73"/>
      <c r="E45" s="69"/>
      <c r="F45" s="88"/>
    </row>
    <row r="46" spans="1:6" ht="27.6" customHeight="1" thickBot="1" x14ac:dyDescent="0.25">
      <c r="A46" s="46" t="s">
        <v>23</v>
      </c>
      <c r="B46" s="46" t="s">
        <v>40</v>
      </c>
      <c r="C46" s="49">
        <v>200000</v>
      </c>
      <c r="D46" s="85" t="s">
        <v>112</v>
      </c>
      <c r="E46" s="57">
        <v>0</v>
      </c>
      <c r="F46" s="83">
        <f>E46*C46</f>
        <v>0</v>
      </c>
    </row>
    <row r="47" spans="1:6" ht="13.5" hidden="1" thickBot="1" x14ac:dyDescent="0.25">
      <c r="A47" s="47"/>
      <c r="B47" s="48"/>
      <c r="C47" s="50"/>
      <c r="D47" s="86"/>
      <c r="E47" s="58"/>
      <c r="F47" s="84"/>
    </row>
    <row r="48" spans="1:6" ht="27.6" customHeight="1" x14ac:dyDescent="0.2">
      <c r="A48" s="46" t="s">
        <v>24</v>
      </c>
      <c r="B48" s="46" t="s">
        <v>40</v>
      </c>
      <c r="C48" s="49">
        <v>250000</v>
      </c>
      <c r="D48" s="85" t="s">
        <v>113</v>
      </c>
      <c r="E48" s="57">
        <v>0</v>
      </c>
      <c r="F48" s="83">
        <f>E48*C48</f>
        <v>0</v>
      </c>
    </row>
    <row r="49" spans="1:6" ht="2.65" customHeight="1" thickBot="1" x14ac:dyDescent="0.25">
      <c r="A49" s="47"/>
      <c r="B49" s="48"/>
      <c r="C49" s="50"/>
      <c r="D49" s="86"/>
      <c r="E49" s="58"/>
      <c r="F49" s="84"/>
    </row>
    <row r="50" spans="1:6" ht="17.100000000000001" customHeight="1" x14ac:dyDescent="0.2">
      <c r="A50" s="46" t="s">
        <v>26</v>
      </c>
      <c r="B50" s="46" t="s">
        <v>40</v>
      </c>
      <c r="C50" s="49">
        <v>50000</v>
      </c>
      <c r="D50" s="85" t="s">
        <v>114</v>
      </c>
      <c r="E50" s="57">
        <v>0</v>
      </c>
      <c r="F50" s="83">
        <f>E50*C50</f>
        <v>0</v>
      </c>
    </row>
    <row r="51" spans="1:6" ht="9.6" customHeight="1" thickBot="1" x14ac:dyDescent="0.25">
      <c r="A51" s="47"/>
      <c r="B51" s="48"/>
      <c r="C51" s="50"/>
      <c r="D51" s="86"/>
      <c r="E51" s="58"/>
      <c r="F51" s="84"/>
    </row>
    <row r="52" spans="1:6" ht="27.6" customHeight="1" thickBot="1" x14ac:dyDescent="0.25">
      <c r="A52" s="46" t="s">
        <v>78</v>
      </c>
      <c r="B52" s="46" t="s">
        <v>40</v>
      </c>
      <c r="C52" s="49">
        <v>200000</v>
      </c>
      <c r="D52" s="85" t="s">
        <v>117</v>
      </c>
      <c r="E52" s="57">
        <v>0</v>
      </c>
      <c r="F52" s="83">
        <f>E52*C52</f>
        <v>0</v>
      </c>
    </row>
    <row r="53" spans="1:6" ht="13.5" hidden="1" thickBot="1" x14ac:dyDescent="0.25">
      <c r="A53" s="47"/>
      <c r="B53" s="48"/>
      <c r="C53" s="50"/>
      <c r="D53" s="86"/>
      <c r="E53" s="58"/>
      <c r="F53" s="84"/>
    </row>
    <row r="54" spans="1:6" ht="26.65" customHeight="1" thickBot="1" x14ac:dyDescent="0.25">
      <c r="A54" s="46" t="s">
        <v>79</v>
      </c>
      <c r="B54" s="46" t="s">
        <v>40</v>
      </c>
      <c r="C54" s="49">
        <v>250000</v>
      </c>
      <c r="D54" s="85" t="s">
        <v>116</v>
      </c>
      <c r="E54" s="57">
        <v>0</v>
      </c>
      <c r="F54" s="83">
        <f>E54*C54</f>
        <v>0</v>
      </c>
    </row>
    <row r="55" spans="1:6" ht="13.5" hidden="1" thickBot="1" x14ac:dyDescent="0.25">
      <c r="A55" s="47"/>
      <c r="B55" s="48"/>
      <c r="C55" s="50"/>
      <c r="D55" s="86"/>
      <c r="E55" s="58"/>
      <c r="F55" s="84"/>
    </row>
    <row r="56" spans="1:6" ht="18" customHeight="1" x14ac:dyDescent="0.2">
      <c r="A56" s="46" t="s">
        <v>118</v>
      </c>
      <c r="B56" s="46" t="s">
        <v>40</v>
      </c>
      <c r="C56" s="49">
        <v>50000</v>
      </c>
      <c r="D56" s="85" t="s">
        <v>115</v>
      </c>
      <c r="E56" s="57">
        <v>0</v>
      </c>
      <c r="F56" s="83">
        <f>E56*C56</f>
        <v>0</v>
      </c>
    </row>
    <row r="57" spans="1:6" ht="14.1" customHeight="1" thickBot="1" x14ac:dyDescent="0.25">
      <c r="A57" s="47"/>
      <c r="B57" s="48"/>
      <c r="C57" s="50"/>
      <c r="D57" s="86"/>
      <c r="E57" s="58"/>
      <c r="F57" s="84"/>
    </row>
    <row r="58" spans="1:6" ht="14.25" x14ac:dyDescent="0.2">
      <c r="A58" s="6"/>
      <c r="B58" s="6"/>
      <c r="C58" s="45"/>
      <c r="D58" s="6"/>
      <c r="E58" s="12"/>
      <c r="F58" s="12"/>
    </row>
    <row r="59" spans="1:6" ht="14.25" x14ac:dyDescent="0.2">
      <c r="A59" s="6" t="s">
        <v>30</v>
      </c>
      <c r="B59" s="6"/>
      <c r="C59" s="33">
        <f>F7+F11+F13+F21+F23+F34</f>
        <v>0</v>
      </c>
      <c r="D59" s="6"/>
      <c r="E59" s="12"/>
      <c r="F59" s="12"/>
    </row>
    <row r="60" spans="1:6" ht="14.25" x14ac:dyDescent="0.2">
      <c r="A60" s="1" t="s">
        <v>31</v>
      </c>
      <c r="C60" s="33">
        <f>F46+F48+F50+F52+F54+F56</f>
        <v>0</v>
      </c>
      <c r="E60" s="5"/>
      <c r="F60" s="5"/>
    </row>
  </sheetData>
  <sheetProtection algorithmName="SHA-512" hashValue="A/WOr0zVEyNhhoziviThQM6ph87g0bGEHy3KlMnJPJ5/EfoZszCTKUgsXkaFcGoO8LnAi4B8CRwu4WO5NsHCfw==" saltValue="z6hmjuGHw/X423VNBFRzxg==" spinCount="100000" sheet="1" objects="1" scenarios="1"/>
  <mergeCells count="127">
    <mergeCell ref="A48:A49"/>
    <mergeCell ref="B48:B49"/>
    <mergeCell ref="C48:C49"/>
    <mergeCell ref="D48:D49"/>
    <mergeCell ref="E48:E49"/>
    <mergeCell ref="F50:F51"/>
    <mergeCell ref="A50:A51"/>
    <mergeCell ref="B50:B51"/>
    <mergeCell ref="C50:C51"/>
    <mergeCell ref="D50:D51"/>
    <mergeCell ref="E50:E51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D32:D33"/>
    <mergeCell ref="E32:E33"/>
    <mergeCell ref="A34:A35"/>
    <mergeCell ref="B34:B35"/>
    <mergeCell ref="C34:C35"/>
    <mergeCell ref="D34:D35"/>
    <mergeCell ref="F40:F41"/>
    <mergeCell ref="A40:A41"/>
    <mergeCell ref="B40:B41"/>
    <mergeCell ref="C40:C41"/>
    <mergeCell ref="D40:D41"/>
    <mergeCell ref="A38:A39"/>
    <mergeCell ref="B38:B39"/>
    <mergeCell ref="C38:C39"/>
    <mergeCell ref="D38:D39"/>
    <mergeCell ref="E38:E39"/>
    <mergeCell ref="F13:F14"/>
    <mergeCell ref="A15:A16"/>
    <mergeCell ref="B15:B16"/>
    <mergeCell ref="C15:C16"/>
    <mergeCell ref="E15:E16"/>
    <mergeCell ref="F15:F16"/>
    <mergeCell ref="E13:E14"/>
    <mergeCell ref="A13:A14"/>
    <mergeCell ref="B13:B14"/>
    <mergeCell ref="C13:C14"/>
    <mergeCell ref="F5:F6"/>
    <mergeCell ref="C7:C8"/>
    <mergeCell ref="F7:F8"/>
    <mergeCell ref="C11:C12"/>
    <mergeCell ref="F11:F12"/>
    <mergeCell ref="E5:E6"/>
    <mergeCell ref="E7:E8"/>
    <mergeCell ref="E11:E12"/>
    <mergeCell ref="D5:D6"/>
    <mergeCell ref="C5:C6"/>
    <mergeCell ref="C9:C10"/>
    <mergeCell ref="E9:E10"/>
    <mergeCell ref="F9:F10"/>
    <mergeCell ref="A27:A28"/>
    <mergeCell ref="C27:C28"/>
    <mergeCell ref="D27:D28"/>
    <mergeCell ref="B27:B28"/>
    <mergeCell ref="B25:B26"/>
    <mergeCell ref="F46:F47"/>
    <mergeCell ref="F48:F49"/>
    <mergeCell ref="E19:E20"/>
    <mergeCell ref="E27:E28"/>
    <mergeCell ref="E34:E35"/>
    <mergeCell ref="E40:E41"/>
    <mergeCell ref="F19:F20"/>
    <mergeCell ref="E21:E22"/>
    <mergeCell ref="F21:F22"/>
    <mergeCell ref="E25:E26"/>
    <mergeCell ref="F25:F26"/>
    <mergeCell ref="F27:F28"/>
    <mergeCell ref="F32:F33"/>
    <mergeCell ref="F34:F35"/>
    <mergeCell ref="F38:F39"/>
    <mergeCell ref="F44:F45"/>
    <mergeCell ref="A32:A33"/>
    <mergeCell ref="B32:B33"/>
    <mergeCell ref="C32:C33"/>
    <mergeCell ref="C19:C20"/>
    <mergeCell ref="D19:D20"/>
    <mergeCell ref="A21:A22"/>
    <mergeCell ref="C21:C22"/>
    <mergeCell ref="D21:D22"/>
    <mergeCell ref="B21:B22"/>
    <mergeCell ref="A25:A26"/>
    <mergeCell ref="C25:C26"/>
    <mergeCell ref="D25:D26"/>
    <mergeCell ref="A7:A8"/>
    <mergeCell ref="B7:B8"/>
    <mergeCell ref="A11:A12"/>
    <mergeCell ref="B11:B12"/>
    <mergeCell ref="A5:A6"/>
    <mergeCell ref="B5:B6"/>
    <mergeCell ref="A9:A10"/>
    <mergeCell ref="B9:B10"/>
    <mergeCell ref="A19:A20"/>
    <mergeCell ref="B19:B20"/>
    <mergeCell ref="A56:A57"/>
    <mergeCell ref="B56:B57"/>
    <mergeCell ref="C56:C57"/>
    <mergeCell ref="D56:D57"/>
    <mergeCell ref="E56:E57"/>
    <mergeCell ref="F56:F57"/>
    <mergeCell ref="A23:A24"/>
    <mergeCell ref="B23:B24"/>
    <mergeCell ref="C23:C24"/>
    <mergeCell ref="D23:D24"/>
    <mergeCell ref="E23:E24"/>
    <mergeCell ref="F23:F24"/>
    <mergeCell ref="A52:A53"/>
    <mergeCell ref="B52:B53"/>
    <mergeCell ref="C52:C53"/>
    <mergeCell ref="D52:D53"/>
    <mergeCell ref="E52:E53"/>
    <mergeCell ref="F52:F53"/>
    <mergeCell ref="A54:A55"/>
    <mergeCell ref="B54:B55"/>
    <mergeCell ref="C54:C55"/>
    <mergeCell ref="D54:D55"/>
    <mergeCell ref="E54:E55"/>
    <mergeCell ref="F54:F5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10858-4D2B-4C83-8D1A-D6DA39FF0C41}">
  <dimension ref="A1:I45"/>
  <sheetViews>
    <sheetView zoomScale="80" zoomScaleNormal="80" workbookViewId="0">
      <selection activeCell="C44" sqref="C44"/>
    </sheetView>
  </sheetViews>
  <sheetFormatPr baseColWidth="10" defaultColWidth="11.5546875" defaultRowHeight="12.75" x14ac:dyDescent="0.2"/>
  <cols>
    <col min="1" max="1" width="30.5546875" style="1" customWidth="1"/>
    <col min="2" max="2" width="38.77734375" style="1" customWidth="1"/>
    <col min="3" max="3" width="54.109375" style="1" customWidth="1"/>
    <col min="4" max="4" width="44.44140625" style="1" customWidth="1"/>
    <col min="5" max="16384" width="11.5546875" style="1"/>
  </cols>
  <sheetData>
    <row r="1" spans="1:9" ht="20.25" x14ac:dyDescent="0.2">
      <c r="A1" s="26" t="s">
        <v>67</v>
      </c>
      <c r="B1" s="34" t="s">
        <v>68</v>
      </c>
      <c r="C1" s="28"/>
      <c r="E1" s="5"/>
      <c r="F1" s="5"/>
    </row>
    <row r="2" spans="1:9" ht="15.75" customHeight="1" x14ac:dyDescent="0.2">
      <c r="A2" s="23" t="s">
        <v>49</v>
      </c>
      <c r="B2" s="24" t="s">
        <v>71</v>
      </c>
      <c r="C2" s="22"/>
      <c r="E2" s="5"/>
      <c r="F2" s="5"/>
    </row>
    <row r="3" spans="1:9" ht="21.75" customHeight="1" x14ac:dyDescent="0.2">
      <c r="E3" s="5"/>
      <c r="F3" s="5"/>
    </row>
    <row r="4" spans="1:9" ht="15.75" customHeight="1" thickBot="1" x14ac:dyDescent="0.25">
      <c r="A4" s="7" t="s">
        <v>3</v>
      </c>
      <c r="B4" s="7"/>
      <c r="C4" s="8"/>
      <c r="D4" s="8"/>
      <c r="E4" s="9"/>
      <c r="F4" s="9"/>
    </row>
    <row r="5" spans="1:9" x14ac:dyDescent="0.2">
      <c r="A5" s="61" t="s">
        <v>0</v>
      </c>
      <c r="B5" s="61" t="s">
        <v>38</v>
      </c>
      <c r="C5" s="64" t="s">
        <v>50</v>
      </c>
      <c r="D5" s="64" t="s">
        <v>1</v>
      </c>
      <c r="E5" s="55" t="s">
        <v>4</v>
      </c>
      <c r="F5" s="55" t="s">
        <v>27</v>
      </c>
    </row>
    <row r="6" spans="1:9" ht="19.5" customHeight="1" thickBot="1" x14ac:dyDescent="0.25">
      <c r="A6" s="62"/>
      <c r="B6" s="63"/>
      <c r="C6" s="65"/>
      <c r="D6" s="66"/>
      <c r="E6" s="56"/>
      <c r="F6" s="56"/>
    </row>
    <row r="7" spans="1:9" ht="15" customHeight="1" x14ac:dyDescent="0.2">
      <c r="A7" s="46" t="s">
        <v>10</v>
      </c>
      <c r="B7" s="46" t="s">
        <v>40</v>
      </c>
      <c r="C7" s="49">
        <v>52000</v>
      </c>
      <c r="D7" s="10" t="s">
        <v>5</v>
      </c>
      <c r="E7" s="57">
        <v>0</v>
      </c>
      <c r="F7" s="59">
        <f>E7*C7/1000</f>
        <v>0</v>
      </c>
    </row>
    <row r="8" spans="1:9" ht="13.5" customHeight="1" thickBot="1" x14ac:dyDescent="0.25">
      <c r="A8" s="47"/>
      <c r="B8" s="48"/>
      <c r="C8" s="50"/>
      <c r="D8" s="11" t="s">
        <v>35</v>
      </c>
      <c r="E8" s="58"/>
      <c r="F8" s="60"/>
    </row>
    <row r="9" spans="1:9" x14ac:dyDescent="0.2">
      <c r="A9" s="46" t="s">
        <v>11</v>
      </c>
      <c r="B9" s="46" t="s">
        <v>61</v>
      </c>
      <c r="C9" s="49">
        <f>C7</f>
        <v>52000</v>
      </c>
      <c r="D9" s="10" t="s">
        <v>62</v>
      </c>
      <c r="E9" s="57">
        <v>0</v>
      </c>
      <c r="F9" s="53">
        <f t="shared" ref="F9" si="0">E9*C9/1000</f>
        <v>0</v>
      </c>
      <c r="G9" s="16"/>
      <c r="H9" s="16"/>
      <c r="I9" s="16"/>
    </row>
    <row r="10" spans="1:9" ht="19.5" customHeight="1" thickBot="1" x14ac:dyDescent="0.25">
      <c r="A10" s="47"/>
      <c r="B10" s="48"/>
      <c r="C10" s="50"/>
      <c r="D10" s="11" t="s">
        <v>35</v>
      </c>
      <c r="E10" s="67"/>
      <c r="F10" s="54"/>
      <c r="G10" s="16"/>
      <c r="H10" s="16"/>
      <c r="I10" s="16"/>
    </row>
    <row r="11" spans="1:9" ht="12.75" customHeight="1" x14ac:dyDescent="0.2">
      <c r="A11" s="46" t="s">
        <v>12</v>
      </c>
      <c r="B11" s="46" t="s">
        <v>40</v>
      </c>
      <c r="C11" s="49">
        <v>13000</v>
      </c>
      <c r="D11" s="10" t="s">
        <v>69</v>
      </c>
      <c r="E11" s="57">
        <v>0</v>
      </c>
      <c r="F11" s="59">
        <f t="shared" ref="F11" si="1">E11*C11/1000</f>
        <v>0</v>
      </c>
    </row>
    <row r="12" spans="1:9" ht="15.75" customHeight="1" thickBot="1" x14ac:dyDescent="0.25">
      <c r="A12" s="47"/>
      <c r="B12" s="48"/>
      <c r="C12" s="50"/>
      <c r="D12" s="11" t="s">
        <v>35</v>
      </c>
      <c r="E12" s="58"/>
      <c r="F12" s="60"/>
    </row>
    <row r="13" spans="1:9" ht="12.75" customHeight="1" x14ac:dyDescent="0.2">
      <c r="A13" s="46" t="s">
        <v>13</v>
      </c>
      <c r="B13" s="46" t="s">
        <v>40</v>
      </c>
      <c r="C13" s="49">
        <v>13000</v>
      </c>
      <c r="D13" s="10" t="s">
        <v>70</v>
      </c>
      <c r="E13" s="57">
        <v>0</v>
      </c>
      <c r="F13" s="59">
        <f t="shared" ref="F13:F15" si="2">E13*C13/1000</f>
        <v>0</v>
      </c>
    </row>
    <row r="14" spans="1:9" ht="16.149999999999999" customHeight="1" thickBot="1" x14ac:dyDescent="0.25">
      <c r="A14" s="47"/>
      <c r="B14" s="48"/>
      <c r="C14" s="50"/>
      <c r="D14" s="11" t="s">
        <v>35</v>
      </c>
      <c r="E14" s="67"/>
      <c r="F14" s="60"/>
    </row>
    <row r="15" spans="1:9" x14ac:dyDescent="0.2">
      <c r="A15" s="46" t="s">
        <v>21</v>
      </c>
      <c r="B15" s="46" t="s">
        <v>40</v>
      </c>
      <c r="C15" s="49">
        <v>13000</v>
      </c>
      <c r="D15" s="10" t="s">
        <v>20</v>
      </c>
      <c r="E15" s="112">
        <v>0</v>
      </c>
      <c r="F15" s="59">
        <f t="shared" si="2"/>
        <v>0</v>
      </c>
    </row>
    <row r="16" spans="1:9" ht="16.5" customHeight="1" thickBot="1" x14ac:dyDescent="0.25">
      <c r="A16" s="48"/>
      <c r="B16" s="48"/>
      <c r="C16" s="48"/>
      <c r="D16" s="20" t="s">
        <v>35</v>
      </c>
      <c r="E16" s="113"/>
      <c r="F16" s="60"/>
    </row>
    <row r="17" spans="1:6" ht="15" customHeight="1" x14ac:dyDescent="0.2">
      <c r="A17" s="6"/>
      <c r="B17" s="6"/>
      <c r="C17" s="6"/>
      <c r="D17" s="6"/>
      <c r="E17" s="17"/>
      <c r="F17" s="17"/>
    </row>
    <row r="18" spans="1:6" ht="28.5" customHeight="1" thickBot="1" x14ac:dyDescent="0.25">
      <c r="A18" s="7" t="s">
        <v>41</v>
      </c>
      <c r="B18" s="7"/>
      <c r="C18" s="8"/>
      <c r="D18" s="8"/>
      <c r="E18" s="9"/>
      <c r="F18" s="9"/>
    </row>
    <row r="19" spans="1:6" x14ac:dyDescent="0.2">
      <c r="A19" s="61" t="s">
        <v>0</v>
      </c>
      <c r="B19" s="61" t="s">
        <v>38</v>
      </c>
      <c r="C19" s="64" t="s">
        <v>50</v>
      </c>
      <c r="D19" s="72" t="s">
        <v>1</v>
      </c>
      <c r="E19" s="68" t="s">
        <v>2</v>
      </c>
      <c r="F19" s="68" t="s">
        <v>27</v>
      </c>
    </row>
    <row r="20" spans="1:6" ht="15.75" customHeight="1" thickBot="1" x14ac:dyDescent="0.25">
      <c r="A20" s="62"/>
      <c r="B20" s="63"/>
      <c r="C20" s="65"/>
      <c r="D20" s="73"/>
      <c r="E20" s="69"/>
      <c r="F20" s="69"/>
    </row>
    <row r="21" spans="1:6" ht="12.75" customHeight="1" x14ac:dyDescent="0.2">
      <c r="A21" s="46" t="s">
        <v>14</v>
      </c>
      <c r="B21" s="46" t="s">
        <v>40</v>
      </c>
      <c r="C21" s="108">
        <v>30000</v>
      </c>
      <c r="D21" s="70" t="s">
        <v>42</v>
      </c>
      <c r="E21" s="110">
        <v>0</v>
      </c>
      <c r="F21" s="59">
        <f t="shared" ref="F21" si="3">E21*C21/1000</f>
        <v>0</v>
      </c>
    </row>
    <row r="22" spans="1:6" ht="15.75" customHeight="1" thickBot="1" x14ac:dyDescent="0.25">
      <c r="A22" s="47"/>
      <c r="B22" s="48"/>
      <c r="C22" s="109"/>
      <c r="D22" s="50"/>
      <c r="E22" s="111"/>
      <c r="F22" s="60"/>
    </row>
    <row r="23" spans="1:6" ht="13.5" customHeight="1" x14ac:dyDescent="0.2">
      <c r="A23" s="6"/>
      <c r="B23" s="6"/>
      <c r="C23" s="6"/>
      <c r="D23" s="6"/>
      <c r="E23" s="17"/>
      <c r="F23" s="17"/>
    </row>
    <row r="24" spans="1:6" ht="15" thickBot="1" x14ac:dyDescent="0.25">
      <c r="A24" s="7" t="s">
        <v>7</v>
      </c>
      <c r="B24" s="7"/>
      <c r="C24" s="8"/>
      <c r="D24" s="8"/>
      <c r="E24" s="9"/>
      <c r="F24" s="9"/>
    </row>
    <row r="25" spans="1:6" x14ac:dyDescent="0.2">
      <c r="A25" s="61" t="s">
        <v>0</v>
      </c>
      <c r="B25" s="61" t="s">
        <v>38</v>
      </c>
      <c r="C25" s="64" t="s">
        <v>50</v>
      </c>
      <c r="D25" s="72" t="s">
        <v>1</v>
      </c>
      <c r="E25" s="68" t="s">
        <v>2</v>
      </c>
      <c r="F25" s="68" t="s">
        <v>27</v>
      </c>
    </row>
    <row r="26" spans="1:6" ht="12.75" customHeight="1" thickBot="1" x14ac:dyDescent="0.25">
      <c r="A26" s="62"/>
      <c r="B26" s="63"/>
      <c r="C26" s="65"/>
      <c r="D26" s="73"/>
      <c r="E26" s="69"/>
      <c r="F26" s="69"/>
    </row>
    <row r="27" spans="1:6" x14ac:dyDescent="0.2">
      <c r="A27" s="46" t="s">
        <v>17</v>
      </c>
      <c r="B27" s="46" t="s">
        <v>40</v>
      </c>
      <c r="C27" s="49">
        <v>13000</v>
      </c>
      <c r="D27" s="70" t="s">
        <v>119</v>
      </c>
      <c r="E27" s="57">
        <v>0</v>
      </c>
      <c r="F27" s="59">
        <f t="shared" ref="F27:F33" si="4">E27*C27/1000</f>
        <v>0</v>
      </c>
    </row>
    <row r="28" spans="1:6" ht="13.5" thickBot="1" x14ac:dyDescent="0.25">
      <c r="A28" s="47"/>
      <c r="B28" s="48"/>
      <c r="C28" s="50"/>
      <c r="D28" s="50"/>
      <c r="E28" s="58"/>
      <c r="F28" s="60"/>
    </row>
    <row r="29" spans="1:6" x14ac:dyDescent="0.2">
      <c r="A29" s="6"/>
      <c r="B29" s="6"/>
      <c r="C29" s="6"/>
      <c r="D29" s="6"/>
      <c r="E29" s="17"/>
      <c r="F29" s="16"/>
    </row>
    <row r="30" spans="1:6" ht="15" thickBot="1" x14ac:dyDescent="0.25">
      <c r="A30" s="7" t="s">
        <v>8</v>
      </c>
      <c r="B30" s="7"/>
      <c r="C30" s="8"/>
      <c r="D30" s="8"/>
      <c r="E30" s="9"/>
      <c r="F30" s="21"/>
    </row>
    <row r="31" spans="1:6" x14ac:dyDescent="0.2">
      <c r="A31" s="61" t="s">
        <v>0</v>
      </c>
      <c r="B31" s="61" t="s">
        <v>38</v>
      </c>
      <c r="C31" s="64" t="s">
        <v>50</v>
      </c>
      <c r="D31" s="72" t="s">
        <v>1</v>
      </c>
      <c r="E31" s="68" t="s">
        <v>2</v>
      </c>
      <c r="F31" s="68" t="s">
        <v>27</v>
      </c>
    </row>
    <row r="32" spans="1:6" ht="12.75" customHeight="1" thickBot="1" x14ac:dyDescent="0.25">
      <c r="A32" s="62"/>
      <c r="B32" s="63"/>
      <c r="C32" s="65"/>
      <c r="D32" s="73"/>
      <c r="E32" s="69"/>
      <c r="F32" s="69"/>
    </row>
    <row r="33" spans="1:6" ht="20.25" customHeight="1" x14ac:dyDescent="0.2">
      <c r="A33" s="46" t="s">
        <v>22</v>
      </c>
      <c r="B33" s="46" t="s">
        <v>39</v>
      </c>
      <c r="C33" s="49">
        <v>0</v>
      </c>
      <c r="D33" s="70" t="s">
        <v>9</v>
      </c>
      <c r="E33" s="51">
        <v>0</v>
      </c>
      <c r="F33" s="53">
        <f t="shared" si="4"/>
        <v>0</v>
      </c>
    </row>
    <row r="34" spans="1:6" ht="12.75" customHeight="1" thickBot="1" x14ac:dyDescent="0.25">
      <c r="A34" s="47"/>
      <c r="B34" s="48"/>
      <c r="C34" s="74"/>
      <c r="D34" s="50"/>
      <c r="E34" s="82"/>
      <c r="F34" s="54"/>
    </row>
    <row r="35" spans="1:6" ht="13.5" customHeight="1" x14ac:dyDescent="0.2">
      <c r="A35" s="6"/>
      <c r="B35" s="6"/>
      <c r="C35" s="6"/>
      <c r="D35" s="6"/>
      <c r="E35" s="17"/>
      <c r="F35" s="17"/>
    </row>
    <row r="36" spans="1:6" ht="15" thickBot="1" x14ac:dyDescent="0.25">
      <c r="A36" s="7" t="s">
        <v>43</v>
      </c>
      <c r="B36" s="7"/>
      <c r="C36" s="8"/>
      <c r="D36" s="8"/>
      <c r="E36" s="9"/>
      <c r="F36" s="9"/>
    </row>
    <row r="37" spans="1:6" x14ac:dyDescent="0.2">
      <c r="A37" s="61" t="s">
        <v>0</v>
      </c>
      <c r="B37" s="61" t="s">
        <v>38</v>
      </c>
      <c r="C37" s="64" t="s">
        <v>72</v>
      </c>
      <c r="D37" s="72" t="s">
        <v>1</v>
      </c>
      <c r="E37" s="68" t="s">
        <v>18</v>
      </c>
      <c r="F37" s="87" t="s">
        <v>27</v>
      </c>
    </row>
    <row r="38" spans="1:6" x14ac:dyDescent="0.2">
      <c r="A38" s="93"/>
      <c r="B38" s="94"/>
      <c r="C38" s="95"/>
      <c r="D38" s="73"/>
      <c r="E38" s="96"/>
      <c r="F38" s="97"/>
    </row>
    <row r="39" spans="1:6" ht="27.6" customHeight="1" x14ac:dyDescent="0.2">
      <c r="A39" s="98" t="s">
        <v>23</v>
      </c>
      <c r="B39" s="100" t="s">
        <v>40</v>
      </c>
      <c r="C39" s="102">
        <v>15000</v>
      </c>
      <c r="D39" s="104" t="s">
        <v>73</v>
      </c>
      <c r="E39" s="106">
        <v>0</v>
      </c>
      <c r="F39" s="91">
        <f>E39*C39</f>
        <v>0</v>
      </c>
    </row>
    <row r="40" spans="1:6" ht="2.1" customHeight="1" x14ac:dyDescent="0.2">
      <c r="A40" s="99"/>
      <c r="B40" s="101"/>
      <c r="C40" s="103"/>
      <c r="D40" s="105"/>
      <c r="E40" s="107"/>
      <c r="F40" s="92"/>
    </row>
    <row r="41" spans="1:6" ht="13.5" customHeight="1" x14ac:dyDescent="0.2"/>
    <row r="42" spans="1:6" x14ac:dyDescent="0.2">
      <c r="A42" s="6"/>
      <c r="B42" s="6"/>
      <c r="C42" s="6"/>
      <c r="D42" s="6"/>
      <c r="E42" s="12"/>
      <c r="F42" s="12"/>
    </row>
    <row r="43" spans="1:6" ht="14.25" x14ac:dyDescent="0.2">
      <c r="A43" s="7" t="s">
        <v>29</v>
      </c>
      <c r="B43" s="7"/>
      <c r="C43" s="7"/>
      <c r="D43" s="6"/>
      <c r="E43" s="12"/>
      <c r="F43" s="12"/>
    </row>
    <row r="44" spans="1:6" ht="14.25" x14ac:dyDescent="0.2">
      <c r="A44" s="6" t="s">
        <v>30</v>
      </c>
      <c r="B44" s="6"/>
      <c r="C44" s="33">
        <f>F7+F11+F13+F21+F27+F15</f>
        <v>0</v>
      </c>
      <c r="D44" s="6"/>
      <c r="E44" s="12"/>
      <c r="F44" s="12"/>
    </row>
    <row r="45" spans="1:6" ht="14.25" x14ac:dyDescent="0.2">
      <c r="A45" s="1" t="s">
        <v>31</v>
      </c>
      <c r="C45" s="33">
        <f>F39</f>
        <v>0</v>
      </c>
      <c r="E45" s="5"/>
      <c r="F45" s="5"/>
    </row>
  </sheetData>
  <sheetProtection algorithmName="SHA-512" hashValue="lOi5OSX4JKInzqf9R/Uh8v5PArUE1zKm4QAje3OSOaSJL1nlRXkflsI6d0eDgKg+CYZVMQemLSKt79oQnUDXfg==" saltValue="1M65ToJK+HHbSyvEiT0D2w==" spinCount="100000" sheet="1" objects="1" scenarios="1"/>
  <mergeCells count="79">
    <mergeCell ref="F5:F6"/>
    <mergeCell ref="A5:A6"/>
    <mergeCell ref="B5:B6"/>
    <mergeCell ref="C5:C6"/>
    <mergeCell ref="D5:D6"/>
    <mergeCell ref="E5:E6"/>
    <mergeCell ref="A11:A12"/>
    <mergeCell ref="B11:B12"/>
    <mergeCell ref="C11:C12"/>
    <mergeCell ref="E11:E12"/>
    <mergeCell ref="F11:F12"/>
    <mergeCell ref="A7:A8"/>
    <mergeCell ref="B7:B8"/>
    <mergeCell ref="C7:C8"/>
    <mergeCell ref="E7:E8"/>
    <mergeCell ref="F7:F8"/>
    <mergeCell ref="A15:A16"/>
    <mergeCell ref="B15:B16"/>
    <mergeCell ref="C15:C16"/>
    <mergeCell ref="E15:E16"/>
    <mergeCell ref="F15:F16"/>
    <mergeCell ref="A13:A14"/>
    <mergeCell ref="B13:B14"/>
    <mergeCell ref="C13:C14"/>
    <mergeCell ref="E13:E14"/>
    <mergeCell ref="F13:F14"/>
    <mergeCell ref="F21:F22"/>
    <mergeCell ref="A19:A20"/>
    <mergeCell ref="B19:B20"/>
    <mergeCell ref="C19:C20"/>
    <mergeCell ref="D19:D20"/>
    <mergeCell ref="E19:E20"/>
    <mergeCell ref="F19:F20"/>
    <mergeCell ref="A21:A22"/>
    <mergeCell ref="B21:B22"/>
    <mergeCell ref="C21:C22"/>
    <mergeCell ref="D21:D22"/>
    <mergeCell ref="E21:E22"/>
    <mergeCell ref="F27:F28"/>
    <mergeCell ref="A25:A26"/>
    <mergeCell ref="B25:B26"/>
    <mergeCell ref="C25:C26"/>
    <mergeCell ref="D25:D26"/>
    <mergeCell ref="E25:E26"/>
    <mergeCell ref="F25:F26"/>
    <mergeCell ref="A27:A28"/>
    <mergeCell ref="B27:B28"/>
    <mergeCell ref="C27:C28"/>
    <mergeCell ref="D27:D28"/>
    <mergeCell ref="E27:E28"/>
    <mergeCell ref="F33:F34"/>
    <mergeCell ref="A31:A32"/>
    <mergeCell ref="B31:B32"/>
    <mergeCell ref="C31:C32"/>
    <mergeCell ref="D31:D32"/>
    <mergeCell ref="E31:E32"/>
    <mergeCell ref="F31:F32"/>
    <mergeCell ref="A33:A34"/>
    <mergeCell ref="B33:B34"/>
    <mergeCell ref="C33:C34"/>
    <mergeCell ref="D33:D34"/>
    <mergeCell ref="E33:E34"/>
    <mergeCell ref="F39:F40"/>
    <mergeCell ref="A37:A38"/>
    <mergeCell ref="B37:B38"/>
    <mergeCell ref="C37:C38"/>
    <mergeCell ref="D37:D38"/>
    <mergeCell ref="E37:E38"/>
    <mergeCell ref="F37:F38"/>
    <mergeCell ref="A39:A40"/>
    <mergeCell ref="B39:B40"/>
    <mergeCell ref="C39:C40"/>
    <mergeCell ref="D39:D40"/>
    <mergeCell ref="E39:E40"/>
    <mergeCell ref="A9:A10"/>
    <mergeCell ref="B9:B10"/>
    <mergeCell ref="C9:C10"/>
    <mergeCell ref="E9:E10"/>
    <mergeCell ref="F9:F10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81FE-F6A5-4ADC-97A8-AABE5803900B}">
  <dimension ref="A1:I59"/>
  <sheetViews>
    <sheetView zoomScale="80" zoomScaleNormal="80" workbookViewId="0">
      <selection activeCell="A15" sqref="A15:F16"/>
    </sheetView>
  </sheetViews>
  <sheetFormatPr baseColWidth="10" defaultColWidth="11.5546875" defaultRowHeight="12.75" x14ac:dyDescent="0.2"/>
  <cols>
    <col min="1" max="1" width="17.44140625" style="1" customWidth="1"/>
    <col min="2" max="2" width="38.77734375" style="1" customWidth="1"/>
    <col min="3" max="3" width="54.109375" style="1" customWidth="1"/>
    <col min="4" max="4" width="44.44140625" style="1" customWidth="1"/>
    <col min="5" max="16384" width="11.5546875" style="1"/>
  </cols>
  <sheetData>
    <row r="1" spans="1:9" ht="20.25" x14ac:dyDescent="0.2">
      <c r="A1" s="26" t="s">
        <v>74</v>
      </c>
      <c r="B1" s="34" t="s">
        <v>130</v>
      </c>
      <c r="C1" s="28"/>
      <c r="E1" s="5"/>
      <c r="F1" s="5"/>
    </row>
    <row r="2" spans="1:9" ht="15.75" customHeight="1" x14ac:dyDescent="0.2">
      <c r="A2" s="23" t="s">
        <v>49</v>
      </c>
      <c r="B2" s="24" t="s">
        <v>125</v>
      </c>
      <c r="C2" s="22"/>
      <c r="E2" s="5"/>
      <c r="F2" s="5"/>
    </row>
    <row r="3" spans="1:9" ht="21.75" customHeight="1" x14ac:dyDescent="0.2">
      <c r="E3" s="5"/>
      <c r="F3" s="5"/>
    </row>
    <row r="4" spans="1:9" ht="15.75" customHeight="1" thickBot="1" x14ac:dyDescent="0.25">
      <c r="A4" s="7" t="s">
        <v>3</v>
      </c>
      <c r="B4" s="7"/>
      <c r="C4" s="8"/>
      <c r="D4" s="8"/>
      <c r="E4" s="9"/>
      <c r="F4" s="9"/>
    </row>
    <row r="5" spans="1:9" x14ac:dyDescent="0.2">
      <c r="A5" s="61" t="s">
        <v>0</v>
      </c>
      <c r="B5" s="61" t="s">
        <v>38</v>
      </c>
      <c r="C5" s="64" t="s">
        <v>50</v>
      </c>
      <c r="D5" s="64" t="s">
        <v>1</v>
      </c>
      <c r="E5" s="55" t="s">
        <v>4</v>
      </c>
      <c r="F5" s="55" t="s">
        <v>27</v>
      </c>
    </row>
    <row r="6" spans="1:9" ht="19.5" customHeight="1" thickBot="1" x14ac:dyDescent="0.25">
      <c r="A6" s="62"/>
      <c r="B6" s="63"/>
      <c r="C6" s="65"/>
      <c r="D6" s="66"/>
      <c r="E6" s="56"/>
      <c r="F6" s="56"/>
    </row>
    <row r="7" spans="1:9" ht="15" customHeight="1" x14ac:dyDescent="0.2">
      <c r="A7" s="46" t="s">
        <v>10</v>
      </c>
      <c r="B7" s="46" t="s">
        <v>40</v>
      </c>
      <c r="C7" s="49">
        <v>150400</v>
      </c>
      <c r="D7" s="10" t="s">
        <v>5</v>
      </c>
      <c r="E7" s="57">
        <v>0</v>
      </c>
      <c r="F7" s="59">
        <f>E7*C7/1000</f>
        <v>0</v>
      </c>
    </row>
    <row r="8" spans="1:9" ht="13.5" customHeight="1" thickBot="1" x14ac:dyDescent="0.25">
      <c r="A8" s="47"/>
      <c r="B8" s="48"/>
      <c r="C8" s="50"/>
      <c r="D8" s="11" t="s">
        <v>35</v>
      </c>
      <c r="E8" s="58"/>
      <c r="F8" s="60"/>
    </row>
    <row r="9" spans="1:9" x14ac:dyDescent="0.2">
      <c r="A9" s="46" t="s">
        <v>11</v>
      </c>
      <c r="B9" s="46" t="s">
        <v>61</v>
      </c>
      <c r="C9" s="49">
        <f>C7</f>
        <v>150400</v>
      </c>
      <c r="D9" s="10" t="s">
        <v>62</v>
      </c>
      <c r="E9" s="57">
        <v>0</v>
      </c>
      <c r="F9" s="53">
        <f t="shared" ref="F9" si="0">E9*C9/1000</f>
        <v>0</v>
      </c>
      <c r="G9" s="16"/>
      <c r="H9" s="16"/>
      <c r="I9" s="16"/>
    </row>
    <row r="10" spans="1:9" ht="19.5" customHeight="1" thickBot="1" x14ac:dyDescent="0.25">
      <c r="A10" s="47"/>
      <c r="B10" s="48"/>
      <c r="C10" s="50"/>
      <c r="D10" s="11" t="s">
        <v>35</v>
      </c>
      <c r="E10" s="67"/>
      <c r="F10" s="54"/>
      <c r="G10" s="16"/>
      <c r="H10" s="16"/>
      <c r="I10" s="16"/>
    </row>
    <row r="11" spans="1:9" ht="12.75" customHeight="1" x14ac:dyDescent="0.2">
      <c r="A11" s="46" t="s">
        <v>12</v>
      </c>
      <c r="B11" s="46" t="s">
        <v>40</v>
      </c>
      <c r="C11" s="49">
        <v>200000</v>
      </c>
      <c r="D11" s="10" t="s">
        <v>36</v>
      </c>
      <c r="E11" s="57">
        <v>0</v>
      </c>
      <c r="F11" s="59">
        <f t="shared" ref="F11" si="1">E11*C11/1000</f>
        <v>0</v>
      </c>
    </row>
    <row r="12" spans="1:9" ht="15.75" customHeight="1" thickBot="1" x14ac:dyDescent="0.25">
      <c r="A12" s="47"/>
      <c r="B12" s="48"/>
      <c r="C12" s="50"/>
      <c r="D12" s="11" t="s">
        <v>35</v>
      </c>
      <c r="E12" s="58"/>
      <c r="F12" s="60"/>
    </row>
    <row r="13" spans="1:9" ht="12.75" customHeight="1" x14ac:dyDescent="0.2">
      <c r="A13" s="46" t="s">
        <v>13</v>
      </c>
      <c r="B13" s="46" t="s">
        <v>40</v>
      </c>
      <c r="C13" s="49">
        <v>10000</v>
      </c>
      <c r="D13" s="10" t="s">
        <v>37</v>
      </c>
      <c r="E13" s="57">
        <v>0</v>
      </c>
      <c r="F13" s="59">
        <f t="shared" ref="F13:F15" si="2">E13*C13/1000</f>
        <v>0</v>
      </c>
    </row>
    <row r="14" spans="1:9" ht="23.25" customHeight="1" thickBot="1" x14ac:dyDescent="0.25">
      <c r="A14" s="47"/>
      <c r="B14" s="48"/>
      <c r="C14" s="50"/>
      <c r="D14" s="11" t="s">
        <v>35</v>
      </c>
      <c r="E14" s="67"/>
      <c r="F14" s="60"/>
    </row>
    <row r="15" spans="1:9" x14ac:dyDescent="0.2">
      <c r="A15" s="46" t="s">
        <v>21</v>
      </c>
      <c r="B15" s="46" t="s">
        <v>39</v>
      </c>
      <c r="C15" s="49">
        <v>10000</v>
      </c>
      <c r="D15" s="10" t="s">
        <v>6</v>
      </c>
      <c r="E15" s="51">
        <v>0</v>
      </c>
      <c r="F15" s="53">
        <f t="shared" si="2"/>
        <v>0</v>
      </c>
    </row>
    <row r="16" spans="1:9" ht="16.5" customHeight="1" thickBot="1" x14ac:dyDescent="0.25">
      <c r="A16" s="48"/>
      <c r="B16" s="48"/>
      <c r="C16" s="48"/>
      <c r="D16" s="20" t="s">
        <v>35</v>
      </c>
      <c r="E16" s="52"/>
      <c r="F16" s="54"/>
    </row>
    <row r="17" spans="1:6" ht="15" customHeight="1" x14ac:dyDescent="0.2">
      <c r="A17" s="6"/>
      <c r="B17" s="6"/>
      <c r="C17" s="6"/>
      <c r="D17" s="6"/>
      <c r="E17" s="17"/>
      <c r="F17" s="17"/>
    </row>
    <row r="18" spans="1:6" ht="28.5" customHeight="1" thickBot="1" x14ac:dyDescent="0.25">
      <c r="A18" s="7" t="s">
        <v>41</v>
      </c>
      <c r="B18" s="7"/>
      <c r="C18" s="8"/>
      <c r="D18" s="8"/>
      <c r="E18" s="9"/>
      <c r="F18" s="9"/>
    </row>
    <row r="19" spans="1:6" x14ac:dyDescent="0.2">
      <c r="A19" s="61" t="s">
        <v>0</v>
      </c>
      <c r="B19" s="61" t="s">
        <v>38</v>
      </c>
      <c r="C19" s="64" t="s">
        <v>50</v>
      </c>
      <c r="D19" s="72" t="s">
        <v>1</v>
      </c>
      <c r="E19" s="68" t="s">
        <v>2</v>
      </c>
      <c r="F19" s="68" t="s">
        <v>27</v>
      </c>
    </row>
    <row r="20" spans="1:6" ht="15.75" customHeight="1" thickBot="1" x14ac:dyDescent="0.25">
      <c r="A20" s="62"/>
      <c r="B20" s="63"/>
      <c r="C20" s="65"/>
      <c r="D20" s="73"/>
      <c r="E20" s="69"/>
      <c r="F20" s="69"/>
    </row>
    <row r="21" spans="1:6" ht="12.75" customHeight="1" x14ac:dyDescent="0.2">
      <c r="A21" s="46" t="s">
        <v>14</v>
      </c>
      <c r="B21" s="46" t="s">
        <v>40</v>
      </c>
      <c r="C21" s="49">
        <v>350000</v>
      </c>
      <c r="D21" s="70" t="s">
        <v>42</v>
      </c>
      <c r="E21" s="57">
        <v>0</v>
      </c>
      <c r="F21" s="59">
        <f t="shared" ref="F21:F27" si="3">E21*C21/1000</f>
        <v>0</v>
      </c>
    </row>
    <row r="22" spans="1:6" ht="15.75" customHeight="1" thickBot="1" x14ac:dyDescent="0.25">
      <c r="A22" s="47"/>
      <c r="B22" s="48"/>
      <c r="C22" s="50"/>
      <c r="D22" s="71"/>
      <c r="E22" s="58"/>
      <c r="F22" s="60"/>
    </row>
    <row r="23" spans="1:6" ht="20.100000000000001" customHeight="1" x14ac:dyDescent="0.2">
      <c r="A23" s="46" t="s">
        <v>15</v>
      </c>
      <c r="B23" s="46" t="s">
        <v>40</v>
      </c>
      <c r="C23" s="49">
        <v>700000</v>
      </c>
      <c r="D23" s="70" t="s">
        <v>109</v>
      </c>
      <c r="E23" s="57">
        <v>0</v>
      </c>
      <c r="F23" s="59">
        <f t="shared" ref="F23" si="4">E23*C23/1000</f>
        <v>0</v>
      </c>
    </row>
    <row r="24" spans="1:6" ht="9.6" customHeight="1" thickBot="1" x14ac:dyDescent="0.25">
      <c r="A24" s="47"/>
      <c r="B24" s="48"/>
      <c r="C24" s="50"/>
      <c r="D24" s="71"/>
      <c r="E24" s="58"/>
      <c r="F24" s="60"/>
    </row>
    <row r="25" spans="1:6" ht="12.75" customHeight="1" x14ac:dyDescent="0.2">
      <c r="A25" s="46" t="s">
        <v>16</v>
      </c>
      <c r="B25" s="46" t="s">
        <v>39</v>
      </c>
      <c r="C25" s="49">
        <v>0</v>
      </c>
      <c r="D25" s="75" t="s">
        <v>34</v>
      </c>
      <c r="E25" s="77">
        <v>0</v>
      </c>
      <c r="F25" s="53">
        <f t="shared" si="3"/>
        <v>0</v>
      </c>
    </row>
    <row r="26" spans="1:6" ht="13.5" customHeight="1" thickBot="1" x14ac:dyDescent="0.25">
      <c r="A26" s="47"/>
      <c r="B26" s="48"/>
      <c r="C26" s="74"/>
      <c r="D26" s="76"/>
      <c r="E26" s="78"/>
      <c r="F26" s="54"/>
    </row>
    <row r="27" spans="1:6" ht="15.75" customHeight="1" x14ac:dyDescent="0.2">
      <c r="A27" s="79" t="s">
        <v>16</v>
      </c>
      <c r="B27" s="46" t="s">
        <v>39</v>
      </c>
      <c r="C27" s="49">
        <v>10000</v>
      </c>
      <c r="D27" s="75" t="s">
        <v>33</v>
      </c>
      <c r="E27" s="77">
        <v>0</v>
      </c>
      <c r="F27" s="53">
        <f t="shared" si="3"/>
        <v>0</v>
      </c>
    </row>
    <row r="28" spans="1:6" ht="13.5" customHeight="1" thickBot="1" x14ac:dyDescent="0.25">
      <c r="A28" s="80"/>
      <c r="B28" s="48"/>
      <c r="C28" s="74"/>
      <c r="D28" s="76"/>
      <c r="E28" s="78"/>
      <c r="F28" s="54"/>
    </row>
    <row r="29" spans="1:6" ht="12.75" customHeight="1" x14ac:dyDescent="0.2">
      <c r="A29" s="13"/>
      <c r="B29" s="13"/>
      <c r="C29" s="14"/>
      <c r="D29" s="15"/>
      <c r="E29" s="18"/>
      <c r="F29" s="17"/>
    </row>
    <row r="30" spans="1:6" ht="13.5" customHeight="1" x14ac:dyDescent="0.2">
      <c r="A30" s="6"/>
      <c r="B30" s="6"/>
      <c r="C30" s="6"/>
      <c r="D30" s="6"/>
      <c r="E30" s="17"/>
      <c r="F30" s="17"/>
    </row>
    <row r="31" spans="1:6" ht="15" thickBot="1" x14ac:dyDescent="0.25">
      <c r="A31" s="7" t="s">
        <v>7</v>
      </c>
      <c r="B31" s="7"/>
      <c r="C31" s="8"/>
      <c r="D31" s="8"/>
      <c r="E31" s="9"/>
      <c r="F31" s="9"/>
    </row>
    <row r="32" spans="1:6" x14ac:dyDescent="0.2">
      <c r="A32" s="61" t="s">
        <v>0</v>
      </c>
      <c r="B32" s="61" t="s">
        <v>38</v>
      </c>
      <c r="C32" s="64" t="s">
        <v>50</v>
      </c>
      <c r="D32" s="72" t="s">
        <v>1</v>
      </c>
      <c r="E32" s="68" t="s">
        <v>2</v>
      </c>
      <c r="F32" s="68" t="s">
        <v>27</v>
      </c>
    </row>
    <row r="33" spans="1:6" ht="12.75" customHeight="1" thickBot="1" x14ac:dyDescent="0.25">
      <c r="A33" s="62"/>
      <c r="B33" s="63"/>
      <c r="C33" s="65"/>
      <c r="D33" s="73"/>
      <c r="E33" s="69"/>
      <c r="F33" s="69"/>
    </row>
    <row r="34" spans="1:6" x14ac:dyDescent="0.2">
      <c r="A34" s="46" t="s">
        <v>17</v>
      </c>
      <c r="B34" s="46" t="s">
        <v>40</v>
      </c>
      <c r="C34" s="49">
        <v>75000</v>
      </c>
      <c r="D34" s="70" t="s">
        <v>19</v>
      </c>
      <c r="E34" s="57">
        <v>0</v>
      </c>
      <c r="F34" s="59">
        <f t="shared" ref="F34:F40" si="5">E34*C34/1000</f>
        <v>0</v>
      </c>
    </row>
    <row r="35" spans="1:6" ht="13.5" thickBot="1" x14ac:dyDescent="0.25">
      <c r="A35" s="47"/>
      <c r="B35" s="48"/>
      <c r="C35" s="50"/>
      <c r="D35" s="50"/>
      <c r="E35" s="58"/>
      <c r="F35" s="60"/>
    </row>
    <row r="36" spans="1:6" x14ac:dyDescent="0.2">
      <c r="A36" s="6"/>
      <c r="B36" s="6"/>
      <c r="C36" s="6"/>
      <c r="D36" s="6"/>
      <c r="E36" s="17"/>
      <c r="F36" s="16"/>
    </row>
    <row r="37" spans="1:6" ht="15" thickBot="1" x14ac:dyDescent="0.25">
      <c r="A37" s="7" t="s">
        <v>8</v>
      </c>
      <c r="B37" s="7"/>
      <c r="C37" s="8"/>
      <c r="D37" s="8"/>
      <c r="E37" s="9"/>
      <c r="F37" s="21"/>
    </row>
    <row r="38" spans="1:6" x14ac:dyDescent="0.2">
      <c r="A38" s="61" t="s">
        <v>0</v>
      </c>
      <c r="B38" s="61" t="s">
        <v>38</v>
      </c>
      <c r="C38" s="64" t="s">
        <v>50</v>
      </c>
      <c r="D38" s="72" t="s">
        <v>1</v>
      </c>
      <c r="E38" s="68" t="s">
        <v>2</v>
      </c>
      <c r="F38" s="68" t="s">
        <v>27</v>
      </c>
    </row>
    <row r="39" spans="1:6" ht="12.75" customHeight="1" thickBot="1" x14ac:dyDescent="0.25">
      <c r="A39" s="62"/>
      <c r="B39" s="63"/>
      <c r="C39" s="65"/>
      <c r="D39" s="73"/>
      <c r="E39" s="69"/>
      <c r="F39" s="69"/>
    </row>
    <row r="40" spans="1:6" ht="20.25" customHeight="1" x14ac:dyDescent="0.2">
      <c r="A40" s="46" t="s">
        <v>22</v>
      </c>
      <c r="B40" s="46" t="s">
        <v>39</v>
      </c>
      <c r="C40" s="49">
        <v>10000</v>
      </c>
      <c r="D40" s="70" t="s">
        <v>9</v>
      </c>
      <c r="E40" s="51">
        <v>0</v>
      </c>
      <c r="F40" s="53">
        <f t="shared" si="5"/>
        <v>0</v>
      </c>
    </row>
    <row r="41" spans="1:6" ht="12.75" customHeight="1" thickBot="1" x14ac:dyDescent="0.25">
      <c r="A41" s="47"/>
      <c r="B41" s="48"/>
      <c r="C41" s="74"/>
      <c r="D41" s="50"/>
      <c r="E41" s="82"/>
      <c r="F41" s="54"/>
    </row>
    <row r="42" spans="1:6" ht="13.5" customHeight="1" x14ac:dyDescent="0.2">
      <c r="A42" s="6"/>
      <c r="B42" s="6"/>
      <c r="C42" s="6"/>
      <c r="D42" s="6"/>
      <c r="E42" s="17"/>
      <c r="F42" s="17"/>
    </row>
    <row r="43" spans="1:6" ht="15" thickBot="1" x14ac:dyDescent="0.25">
      <c r="A43" s="7" t="s">
        <v>43</v>
      </c>
      <c r="B43" s="7"/>
      <c r="C43" s="8"/>
      <c r="D43" s="8"/>
      <c r="E43" s="9"/>
      <c r="F43" s="9"/>
    </row>
    <row r="44" spans="1:6" x14ac:dyDescent="0.2">
      <c r="A44" s="61" t="s">
        <v>0</v>
      </c>
      <c r="B44" s="61" t="s">
        <v>38</v>
      </c>
      <c r="C44" s="64" t="s">
        <v>75</v>
      </c>
      <c r="D44" s="72" t="s">
        <v>1</v>
      </c>
      <c r="E44" s="68" t="s">
        <v>18</v>
      </c>
      <c r="F44" s="87" t="s">
        <v>27</v>
      </c>
    </row>
    <row r="45" spans="1:6" ht="13.5" thickBot="1" x14ac:dyDescent="0.25">
      <c r="A45" s="62"/>
      <c r="B45" s="63"/>
      <c r="C45" s="65"/>
      <c r="D45" s="73"/>
      <c r="E45" s="69"/>
      <c r="F45" s="88"/>
    </row>
    <row r="46" spans="1:6" ht="27.6" customHeight="1" thickBot="1" x14ac:dyDescent="0.25">
      <c r="A46" s="46" t="s">
        <v>23</v>
      </c>
      <c r="B46" s="46" t="s">
        <v>40</v>
      </c>
      <c r="C46" s="49">
        <v>120000</v>
      </c>
      <c r="D46" s="85" t="s">
        <v>32</v>
      </c>
      <c r="E46" s="57">
        <v>0</v>
      </c>
      <c r="F46" s="83">
        <f>E46*C46</f>
        <v>0</v>
      </c>
    </row>
    <row r="47" spans="1:6" ht="13.5" hidden="1" thickBot="1" x14ac:dyDescent="0.25">
      <c r="A47" s="47"/>
      <c r="B47" s="48"/>
      <c r="C47" s="50"/>
      <c r="D47" s="86"/>
      <c r="E47" s="58"/>
      <c r="F47" s="84"/>
    </row>
    <row r="48" spans="1:6" ht="13.5" customHeight="1" x14ac:dyDescent="0.2">
      <c r="A48" s="46" t="s">
        <v>24</v>
      </c>
      <c r="B48" s="46" t="s">
        <v>40</v>
      </c>
      <c r="C48" s="49">
        <v>80000</v>
      </c>
      <c r="D48" s="85" t="s">
        <v>25</v>
      </c>
      <c r="E48" s="57">
        <v>0</v>
      </c>
      <c r="F48" s="83">
        <f>E48*C48</f>
        <v>0</v>
      </c>
    </row>
    <row r="49" spans="1:6" ht="13.5" thickBot="1" x14ac:dyDescent="0.25">
      <c r="A49" s="47"/>
      <c r="B49" s="48"/>
      <c r="C49" s="50"/>
      <c r="D49" s="86"/>
      <c r="E49" s="58"/>
      <c r="F49" s="84"/>
    </row>
    <row r="50" spans="1:6" x14ac:dyDescent="0.2">
      <c r="A50" s="46" t="s">
        <v>26</v>
      </c>
      <c r="B50" s="46" t="s">
        <v>40</v>
      </c>
      <c r="C50" s="49">
        <v>10000</v>
      </c>
      <c r="D50" s="85" t="s">
        <v>53</v>
      </c>
      <c r="E50" s="57">
        <v>0</v>
      </c>
      <c r="F50" s="83">
        <f>E50*C50</f>
        <v>0</v>
      </c>
    </row>
    <row r="51" spans="1:6" ht="13.5" thickBot="1" x14ac:dyDescent="0.25">
      <c r="A51" s="47"/>
      <c r="B51" s="48"/>
      <c r="C51" s="50"/>
      <c r="D51" s="86"/>
      <c r="E51" s="58"/>
      <c r="F51" s="84"/>
    </row>
    <row r="56" spans="1:6" x14ac:dyDescent="0.2">
      <c r="A56" s="6"/>
      <c r="B56" s="6"/>
      <c r="C56" s="6"/>
      <c r="D56" s="6"/>
      <c r="E56" s="12"/>
      <c r="F56" s="12"/>
    </row>
    <row r="57" spans="1:6" ht="14.25" x14ac:dyDescent="0.2">
      <c r="A57" s="7" t="s">
        <v>29</v>
      </c>
      <c r="B57" s="7"/>
      <c r="C57" s="7"/>
      <c r="D57" s="6"/>
      <c r="E57" s="12"/>
      <c r="F57" s="12"/>
    </row>
    <row r="58" spans="1:6" ht="14.25" x14ac:dyDescent="0.2">
      <c r="A58" s="6" t="s">
        <v>30</v>
      </c>
      <c r="B58" s="6"/>
      <c r="C58" s="33">
        <f>F7+F11+F13+F21+F34+F23</f>
        <v>0</v>
      </c>
      <c r="D58" s="6"/>
      <c r="E58" s="12"/>
      <c r="F58" s="12"/>
    </row>
    <row r="59" spans="1:6" ht="14.25" x14ac:dyDescent="0.2">
      <c r="A59" s="1" t="s">
        <v>31</v>
      </c>
      <c r="C59" s="33">
        <f>F46+F48+F50</f>
        <v>0</v>
      </c>
      <c r="E59" s="5"/>
      <c r="F59" s="5"/>
    </row>
  </sheetData>
  <sheetProtection sheet="1" objects="1" scenarios="1"/>
  <mergeCells count="109">
    <mergeCell ref="F50:F51"/>
    <mergeCell ref="A48:A49"/>
    <mergeCell ref="B48:B49"/>
    <mergeCell ref="C48:C49"/>
    <mergeCell ref="D48:D49"/>
    <mergeCell ref="E48:E49"/>
    <mergeCell ref="F48:F49"/>
    <mergeCell ref="A50:A51"/>
    <mergeCell ref="B50:B51"/>
    <mergeCell ref="C50:C51"/>
    <mergeCell ref="D50:D51"/>
    <mergeCell ref="E50:E51"/>
    <mergeCell ref="F46:F47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0:F41"/>
    <mergeCell ref="A38:A39"/>
    <mergeCell ref="B38:B39"/>
    <mergeCell ref="C38:C39"/>
    <mergeCell ref="D38:D39"/>
    <mergeCell ref="E38:E39"/>
    <mergeCell ref="F38:F39"/>
    <mergeCell ref="A40:A41"/>
    <mergeCell ref="B40:B41"/>
    <mergeCell ref="C40:C41"/>
    <mergeCell ref="D40:D41"/>
    <mergeCell ref="E40:E41"/>
    <mergeCell ref="F34:F35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27:F28"/>
    <mergeCell ref="A25:A26"/>
    <mergeCell ref="B25:B26"/>
    <mergeCell ref="C25:C26"/>
    <mergeCell ref="D25:D26"/>
    <mergeCell ref="E25:E26"/>
    <mergeCell ref="F25:F26"/>
    <mergeCell ref="A27:A28"/>
    <mergeCell ref="B27:B28"/>
    <mergeCell ref="C27:C28"/>
    <mergeCell ref="D27:D28"/>
    <mergeCell ref="E27:E28"/>
    <mergeCell ref="F21:F22"/>
    <mergeCell ref="A19:A20"/>
    <mergeCell ref="B19:B20"/>
    <mergeCell ref="C19:C20"/>
    <mergeCell ref="D19:D20"/>
    <mergeCell ref="E19:E20"/>
    <mergeCell ref="F19:F20"/>
    <mergeCell ref="A21:A22"/>
    <mergeCell ref="B21:B22"/>
    <mergeCell ref="C21:C22"/>
    <mergeCell ref="D21:D22"/>
    <mergeCell ref="E21:E22"/>
    <mergeCell ref="C7:C8"/>
    <mergeCell ref="E7:E8"/>
    <mergeCell ref="F7:F8"/>
    <mergeCell ref="A15:A16"/>
    <mergeCell ref="B15:B16"/>
    <mergeCell ref="C15:C16"/>
    <mergeCell ref="E15:E16"/>
    <mergeCell ref="F15:F16"/>
    <mergeCell ref="A13:A14"/>
    <mergeCell ref="B13:B14"/>
    <mergeCell ref="C13:C14"/>
    <mergeCell ref="E13:E14"/>
    <mergeCell ref="F13:F14"/>
    <mergeCell ref="A23:A24"/>
    <mergeCell ref="B23:B24"/>
    <mergeCell ref="C23:C24"/>
    <mergeCell ref="D23:D24"/>
    <mergeCell ref="E23:E24"/>
    <mergeCell ref="F23:F24"/>
    <mergeCell ref="F5:F6"/>
    <mergeCell ref="A9:A10"/>
    <mergeCell ref="B9:B10"/>
    <mergeCell ref="C9:C10"/>
    <mergeCell ref="E9:E10"/>
    <mergeCell ref="F9:F10"/>
    <mergeCell ref="A5:A6"/>
    <mergeCell ref="B5:B6"/>
    <mergeCell ref="C5:C6"/>
    <mergeCell ref="D5:D6"/>
    <mergeCell ref="E5:E6"/>
    <mergeCell ref="A11:A12"/>
    <mergeCell ref="B11:B12"/>
    <mergeCell ref="C11:C12"/>
    <mergeCell ref="E11:E12"/>
    <mergeCell ref="F11:F12"/>
    <mergeCell ref="A7:A8"/>
    <mergeCell ref="B7:B8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DDFC-8AE8-4652-B078-7C69ECB4622B}">
  <dimension ref="A1:N87"/>
  <sheetViews>
    <sheetView zoomScale="80" zoomScaleNormal="80" workbookViewId="0">
      <selection activeCell="I72" sqref="I72"/>
    </sheetView>
  </sheetViews>
  <sheetFormatPr baseColWidth="10" defaultColWidth="11.5546875" defaultRowHeight="12.75" x14ac:dyDescent="0.2"/>
  <cols>
    <col min="1" max="1" width="27.33203125" style="1" customWidth="1"/>
    <col min="2" max="2" width="38.77734375" style="1" customWidth="1"/>
    <col min="3" max="3" width="54.109375" style="1" customWidth="1"/>
    <col min="4" max="4" width="44.44140625" style="1" customWidth="1"/>
    <col min="5" max="13" width="11.5546875" style="1"/>
    <col min="14" max="14" width="12.44140625" style="1" bestFit="1" customWidth="1"/>
    <col min="15" max="16384" width="11.5546875" style="1"/>
  </cols>
  <sheetData>
    <row r="1" spans="1:9" ht="20.25" x14ac:dyDescent="0.2">
      <c r="A1" s="26" t="s">
        <v>131</v>
      </c>
      <c r="B1" s="34" t="s">
        <v>132</v>
      </c>
      <c r="C1" s="28"/>
      <c r="E1" s="5"/>
      <c r="F1" s="5"/>
    </row>
    <row r="2" spans="1:9" ht="15.75" customHeight="1" x14ac:dyDescent="0.2">
      <c r="A2" s="23" t="s">
        <v>49</v>
      </c>
      <c r="B2" s="24" t="s">
        <v>126</v>
      </c>
      <c r="C2" s="22"/>
      <c r="E2" s="5"/>
      <c r="F2" s="5"/>
    </row>
    <row r="3" spans="1:9" ht="21.75" customHeight="1" x14ac:dyDescent="0.2">
      <c r="E3" s="5"/>
      <c r="F3" s="5"/>
    </row>
    <row r="4" spans="1:9" ht="15.75" customHeight="1" thickBot="1" x14ac:dyDescent="0.25">
      <c r="A4" s="7" t="s">
        <v>3</v>
      </c>
      <c r="B4" s="7"/>
      <c r="C4" s="8"/>
      <c r="D4" s="8"/>
      <c r="E4" s="9"/>
      <c r="F4" s="9"/>
    </row>
    <row r="5" spans="1:9" x14ac:dyDescent="0.2">
      <c r="A5" s="61" t="s">
        <v>0</v>
      </c>
      <c r="B5" s="61"/>
      <c r="C5" s="64" t="s">
        <v>50</v>
      </c>
      <c r="D5" s="64" t="s">
        <v>1</v>
      </c>
      <c r="E5" s="55" t="s">
        <v>4</v>
      </c>
      <c r="F5" s="55" t="s">
        <v>27</v>
      </c>
    </row>
    <row r="6" spans="1:9" ht="19.5" customHeight="1" thickBot="1" x14ac:dyDescent="0.25">
      <c r="A6" s="62"/>
      <c r="B6" s="63"/>
      <c r="C6" s="65"/>
      <c r="D6" s="66"/>
      <c r="E6" s="56"/>
      <c r="F6" s="56"/>
    </row>
    <row r="7" spans="1:9" ht="15" customHeight="1" x14ac:dyDescent="0.2">
      <c r="A7" s="46" t="s">
        <v>10</v>
      </c>
      <c r="B7" s="46" t="s">
        <v>40</v>
      </c>
      <c r="C7" s="49">
        <v>37400000</v>
      </c>
      <c r="D7" s="10" t="s">
        <v>5</v>
      </c>
      <c r="E7" s="57">
        <v>0</v>
      </c>
      <c r="F7" s="59">
        <f>E7*C7/1000</f>
        <v>0</v>
      </c>
    </row>
    <row r="8" spans="1:9" ht="13.5" customHeight="1" thickBot="1" x14ac:dyDescent="0.25">
      <c r="A8" s="47"/>
      <c r="B8" s="48"/>
      <c r="C8" s="50"/>
      <c r="D8" s="11" t="s">
        <v>35</v>
      </c>
      <c r="E8" s="58"/>
      <c r="F8" s="60"/>
    </row>
    <row r="9" spans="1:9" x14ac:dyDescent="0.2">
      <c r="A9" s="46" t="s">
        <v>11</v>
      </c>
      <c r="B9" s="46" t="s">
        <v>61</v>
      </c>
      <c r="C9" s="49">
        <f>C7</f>
        <v>37400000</v>
      </c>
      <c r="D9" s="10" t="s">
        <v>62</v>
      </c>
      <c r="E9" s="57">
        <v>0</v>
      </c>
      <c r="F9" s="53">
        <f t="shared" ref="F9" si="0">E9*C9/1000</f>
        <v>0</v>
      </c>
      <c r="G9" s="16"/>
      <c r="H9" s="16"/>
      <c r="I9" s="16"/>
    </row>
    <row r="10" spans="1:9" ht="19.5" customHeight="1" thickBot="1" x14ac:dyDescent="0.25">
      <c r="A10" s="47"/>
      <c r="B10" s="48"/>
      <c r="C10" s="50"/>
      <c r="D10" s="11" t="s">
        <v>35</v>
      </c>
      <c r="E10" s="67"/>
      <c r="F10" s="54"/>
      <c r="G10" s="16"/>
      <c r="H10" s="16"/>
      <c r="I10" s="16"/>
    </row>
    <row r="11" spans="1:9" ht="12.75" customHeight="1" x14ac:dyDescent="0.2">
      <c r="A11" s="46" t="s">
        <v>12</v>
      </c>
      <c r="B11" s="46" t="s">
        <v>40</v>
      </c>
      <c r="C11" s="49">
        <v>6300000</v>
      </c>
      <c r="D11" s="10" t="s">
        <v>36</v>
      </c>
      <c r="E11" s="57">
        <v>0</v>
      </c>
      <c r="F11" s="59">
        <f t="shared" ref="F11" si="1">E11*C11/1000</f>
        <v>0</v>
      </c>
    </row>
    <row r="12" spans="1:9" ht="20.65" customHeight="1" thickBot="1" x14ac:dyDescent="0.25">
      <c r="A12" s="47"/>
      <c r="B12" s="48"/>
      <c r="C12" s="50"/>
      <c r="D12" s="11" t="s">
        <v>35</v>
      </c>
      <c r="E12" s="58"/>
      <c r="F12" s="60"/>
    </row>
    <row r="13" spans="1:9" ht="12.75" customHeight="1" x14ac:dyDescent="0.2">
      <c r="A13" s="46" t="s">
        <v>13</v>
      </c>
      <c r="B13" s="46" t="s">
        <v>40</v>
      </c>
      <c r="C13" s="49">
        <v>600000</v>
      </c>
      <c r="D13" s="10" t="s">
        <v>37</v>
      </c>
      <c r="E13" s="57">
        <v>0</v>
      </c>
      <c r="F13" s="59">
        <f t="shared" ref="F13:F17" si="2">E13*C13/1000</f>
        <v>0</v>
      </c>
    </row>
    <row r="14" spans="1:9" ht="19.149999999999999" customHeight="1" thickBot="1" x14ac:dyDescent="0.25">
      <c r="A14" s="47"/>
      <c r="B14" s="48"/>
      <c r="C14" s="50"/>
      <c r="D14" s="11" t="s">
        <v>35</v>
      </c>
      <c r="E14" s="67"/>
      <c r="F14" s="60"/>
    </row>
    <row r="15" spans="1:9" ht="12.75" customHeight="1" x14ac:dyDescent="0.2">
      <c r="A15" s="46" t="s">
        <v>21</v>
      </c>
      <c r="B15" s="46" t="s">
        <v>40</v>
      </c>
      <c r="C15" s="49">
        <v>100000</v>
      </c>
      <c r="D15" s="10" t="s">
        <v>92</v>
      </c>
      <c r="E15" s="57">
        <v>0</v>
      </c>
      <c r="F15" s="59">
        <f t="shared" ref="F15" si="3">E15*C15/1000</f>
        <v>0</v>
      </c>
    </row>
    <row r="16" spans="1:9" ht="18" customHeight="1" thickBot="1" x14ac:dyDescent="0.25">
      <c r="A16" s="47"/>
      <c r="B16" s="48"/>
      <c r="C16" s="50"/>
      <c r="D16" s="11" t="s">
        <v>35</v>
      </c>
      <c r="E16" s="67"/>
      <c r="F16" s="60"/>
    </row>
    <row r="17" spans="1:14" x14ac:dyDescent="0.2">
      <c r="A17" s="46" t="s">
        <v>94</v>
      </c>
      <c r="B17" s="46" t="s">
        <v>40</v>
      </c>
      <c r="C17" s="49">
        <v>1000000</v>
      </c>
      <c r="D17" s="10" t="s">
        <v>6</v>
      </c>
      <c r="E17" s="57">
        <v>0</v>
      </c>
      <c r="F17" s="59">
        <f t="shared" si="2"/>
        <v>0</v>
      </c>
    </row>
    <row r="18" spans="1:14" ht="16.5" customHeight="1" thickBot="1" x14ac:dyDescent="0.25">
      <c r="A18" s="48"/>
      <c r="B18" s="48"/>
      <c r="C18" s="48"/>
      <c r="D18" s="20" t="s">
        <v>35</v>
      </c>
      <c r="E18" s="67"/>
      <c r="F18" s="60"/>
    </row>
    <row r="19" spans="1:14" x14ac:dyDescent="0.2">
      <c r="A19" s="46" t="s">
        <v>129</v>
      </c>
      <c r="B19" s="46" t="s">
        <v>40</v>
      </c>
      <c r="C19" s="49">
        <v>20000</v>
      </c>
      <c r="D19" s="10" t="s">
        <v>93</v>
      </c>
      <c r="E19" s="57">
        <v>0</v>
      </c>
      <c r="F19" s="59">
        <f t="shared" ref="F19" si="4">E19*C19/1000</f>
        <v>0</v>
      </c>
    </row>
    <row r="20" spans="1:14" ht="16.5" customHeight="1" thickBot="1" x14ac:dyDescent="0.25">
      <c r="A20" s="48"/>
      <c r="B20" s="48"/>
      <c r="C20" s="48"/>
      <c r="D20" s="20" t="s">
        <v>35</v>
      </c>
      <c r="E20" s="67"/>
      <c r="F20" s="60"/>
    </row>
    <row r="21" spans="1:14" ht="16.5" customHeight="1" x14ac:dyDescent="0.2">
      <c r="A21" s="46" t="s">
        <v>135</v>
      </c>
      <c r="B21" s="46" t="s">
        <v>39</v>
      </c>
      <c r="C21" s="49">
        <v>1000000</v>
      </c>
      <c r="D21" s="10" t="s">
        <v>6</v>
      </c>
      <c r="E21" s="51">
        <v>0</v>
      </c>
      <c r="F21" s="53">
        <f t="shared" ref="F21:F22" si="5">E21*C21/1000</f>
        <v>0</v>
      </c>
    </row>
    <row r="22" spans="1:14" ht="15" customHeight="1" thickBot="1" x14ac:dyDescent="0.25">
      <c r="A22" s="48"/>
      <c r="B22" s="48"/>
      <c r="C22" s="48"/>
      <c r="D22" s="20" t="s">
        <v>35</v>
      </c>
      <c r="E22" s="52"/>
      <c r="F22" s="54"/>
    </row>
    <row r="23" spans="1:14" ht="15" customHeight="1" x14ac:dyDescent="0.2">
      <c r="A23" s="124"/>
      <c r="B23" s="124"/>
      <c r="C23" s="124"/>
      <c r="D23" s="125"/>
      <c r="E23" s="126"/>
      <c r="F23" s="35"/>
    </row>
    <row r="24" spans="1:14" ht="28.5" customHeight="1" thickBot="1" x14ac:dyDescent="0.25">
      <c r="A24" s="7" t="s">
        <v>41</v>
      </c>
      <c r="B24" s="7"/>
      <c r="C24" s="8"/>
      <c r="D24" s="8"/>
      <c r="E24" s="9"/>
      <c r="F24" s="9"/>
    </row>
    <row r="25" spans="1:14" x14ac:dyDescent="0.2">
      <c r="A25" s="61" t="s">
        <v>0</v>
      </c>
      <c r="B25" s="61" t="s">
        <v>38</v>
      </c>
      <c r="C25" s="64" t="s">
        <v>50</v>
      </c>
      <c r="D25" s="72" t="s">
        <v>1</v>
      </c>
      <c r="E25" s="68" t="s">
        <v>2</v>
      </c>
      <c r="F25" s="68" t="s">
        <v>27</v>
      </c>
    </row>
    <row r="26" spans="1:14" ht="15.75" customHeight="1" thickBot="1" x14ac:dyDescent="0.25">
      <c r="A26" s="62"/>
      <c r="B26" s="63"/>
      <c r="C26" s="65"/>
      <c r="D26" s="73"/>
      <c r="E26" s="69"/>
      <c r="F26" s="69"/>
    </row>
    <row r="27" spans="1:14" ht="12.75" customHeight="1" x14ac:dyDescent="0.2">
      <c r="A27" s="46" t="s">
        <v>14</v>
      </c>
      <c r="B27" s="46" t="s">
        <v>40</v>
      </c>
      <c r="C27" s="49">
        <v>35000000</v>
      </c>
      <c r="D27" s="70" t="s">
        <v>42</v>
      </c>
      <c r="E27" s="57">
        <v>0</v>
      </c>
      <c r="F27" s="59">
        <f t="shared" ref="F27:F35" si="6">E27*C27/1000</f>
        <v>0</v>
      </c>
    </row>
    <row r="28" spans="1:14" ht="15.75" customHeight="1" thickBot="1" x14ac:dyDescent="0.25">
      <c r="A28" s="47"/>
      <c r="B28" s="48"/>
      <c r="C28" s="50"/>
      <c r="D28" s="71"/>
      <c r="E28" s="58"/>
      <c r="F28" s="60"/>
    </row>
    <row r="29" spans="1:14" ht="13.5" customHeight="1" x14ac:dyDescent="0.2">
      <c r="A29" s="46" t="s">
        <v>15</v>
      </c>
      <c r="B29" s="46" t="s">
        <v>40</v>
      </c>
      <c r="C29" s="49">
        <v>700000</v>
      </c>
      <c r="D29" s="70" t="s">
        <v>109</v>
      </c>
      <c r="E29" s="57">
        <v>0</v>
      </c>
      <c r="F29" s="59">
        <f t="shared" ref="F29" si="7">E29*C29/1000</f>
        <v>0</v>
      </c>
    </row>
    <row r="30" spans="1:14" ht="13.15" customHeight="1" thickBot="1" x14ac:dyDescent="0.25">
      <c r="A30" s="47"/>
      <c r="B30" s="48"/>
      <c r="C30" s="50"/>
      <c r="D30" s="71"/>
      <c r="E30" s="58"/>
      <c r="F30" s="60"/>
    </row>
    <row r="31" spans="1:14" ht="12.75" customHeight="1" x14ac:dyDescent="0.2">
      <c r="A31" s="46" t="s">
        <v>16</v>
      </c>
      <c r="B31" s="46" t="s">
        <v>40</v>
      </c>
      <c r="C31" s="49">
        <v>700000</v>
      </c>
      <c r="D31" s="70" t="s">
        <v>121</v>
      </c>
      <c r="E31" s="57">
        <v>0</v>
      </c>
      <c r="F31" s="59">
        <f t="shared" ref="F31" si="8">E31*C31/1000</f>
        <v>0</v>
      </c>
    </row>
    <row r="32" spans="1:14" ht="13.5" customHeight="1" thickBot="1" x14ac:dyDescent="0.25">
      <c r="A32" s="47"/>
      <c r="B32" s="48"/>
      <c r="C32" s="50"/>
      <c r="D32" s="71"/>
      <c r="E32" s="58"/>
      <c r="F32" s="60"/>
      <c r="N32" s="37"/>
    </row>
    <row r="33" spans="1:6" ht="15.75" customHeight="1" x14ac:dyDescent="0.2">
      <c r="A33" s="46" t="s">
        <v>111</v>
      </c>
      <c r="B33" s="46" t="s">
        <v>39</v>
      </c>
      <c r="C33" s="49">
        <v>300000</v>
      </c>
      <c r="D33" s="75" t="s">
        <v>34</v>
      </c>
      <c r="E33" s="77">
        <v>0</v>
      </c>
      <c r="F33" s="53">
        <f t="shared" si="6"/>
        <v>0</v>
      </c>
    </row>
    <row r="34" spans="1:6" ht="13.5" customHeight="1" thickBot="1" x14ac:dyDescent="0.25">
      <c r="A34" s="47"/>
      <c r="B34" s="48"/>
      <c r="C34" s="74"/>
      <c r="D34" s="76"/>
      <c r="E34" s="78"/>
      <c r="F34" s="54"/>
    </row>
    <row r="35" spans="1:6" ht="12.75" customHeight="1" x14ac:dyDescent="0.2">
      <c r="A35" s="79" t="s">
        <v>120</v>
      </c>
      <c r="B35" s="46" t="s">
        <v>39</v>
      </c>
      <c r="C35" s="49">
        <v>700000</v>
      </c>
      <c r="D35" s="75" t="s">
        <v>33</v>
      </c>
      <c r="E35" s="77">
        <v>0</v>
      </c>
      <c r="F35" s="53">
        <f t="shared" si="6"/>
        <v>0</v>
      </c>
    </row>
    <row r="36" spans="1:6" ht="13.5" customHeight="1" thickBot="1" x14ac:dyDescent="0.25">
      <c r="A36" s="80"/>
      <c r="B36" s="48"/>
      <c r="C36" s="74"/>
      <c r="D36" s="76"/>
      <c r="E36" s="78"/>
      <c r="F36" s="54"/>
    </row>
    <row r="37" spans="1:6" x14ac:dyDescent="0.2">
      <c r="A37" s="13"/>
      <c r="B37" s="13"/>
      <c r="C37" s="14"/>
      <c r="D37" s="15"/>
      <c r="E37" s="18"/>
      <c r="F37" s="17"/>
    </row>
    <row r="38" spans="1:6" x14ac:dyDescent="0.2">
      <c r="A38" s="6"/>
      <c r="B38" s="6"/>
      <c r="C38" s="6"/>
      <c r="D38" s="6"/>
      <c r="E38" s="17"/>
      <c r="F38" s="17"/>
    </row>
    <row r="39" spans="1:6" ht="12.75" customHeight="1" thickBot="1" x14ac:dyDescent="0.25">
      <c r="A39" s="7" t="s">
        <v>7</v>
      </c>
      <c r="B39" s="7"/>
      <c r="C39" s="8"/>
      <c r="D39" s="8"/>
      <c r="E39" s="9"/>
      <c r="F39" s="9"/>
    </row>
    <row r="40" spans="1:6" x14ac:dyDescent="0.2">
      <c r="A40" s="61" t="s">
        <v>0</v>
      </c>
      <c r="B40" s="61" t="s">
        <v>38</v>
      </c>
      <c r="C40" s="64" t="s">
        <v>50</v>
      </c>
      <c r="D40" s="72" t="s">
        <v>1</v>
      </c>
      <c r="E40" s="68" t="s">
        <v>2</v>
      </c>
      <c r="F40" s="68" t="s">
        <v>27</v>
      </c>
    </row>
    <row r="41" spans="1:6" ht="13.5" thickBot="1" x14ac:dyDescent="0.25">
      <c r="A41" s="62"/>
      <c r="B41" s="63"/>
      <c r="C41" s="65"/>
      <c r="D41" s="73"/>
      <c r="E41" s="69"/>
      <c r="F41" s="69"/>
    </row>
    <row r="42" spans="1:6" x14ac:dyDescent="0.2">
      <c r="A42" s="46" t="s">
        <v>17</v>
      </c>
      <c r="B42" s="46" t="s">
        <v>40</v>
      </c>
      <c r="C42" s="49">
        <v>8250000</v>
      </c>
      <c r="D42" s="70" t="s">
        <v>19</v>
      </c>
      <c r="E42" s="57">
        <v>0</v>
      </c>
      <c r="F42" s="59">
        <f t="shared" ref="F42:F48" si="9">E42*C42/1000</f>
        <v>0</v>
      </c>
    </row>
    <row r="43" spans="1:6" ht="13.5" thickBot="1" x14ac:dyDescent="0.25">
      <c r="A43" s="47"/>
      <c r="B43" s="48"/>
      <c r="C43" s="50"/>
      <c r="D43" s="50"/>
      <c r="E43" s="58"/>
      <c r="F43" s="60"/>
    </row>
    <row r="44" spans="1:6" x14ac:dyDescent="0.2">
      <c r="A44" s="6"/>
      <c r="B44" s="6"/>
      <c r="C44" s="6"/>
      <c r="D44" s="6"/>
      <c r="E44" s="17"/>
      <c r="F44" s="16"/>
    </row>
    <row r="45" spans="1:6" ht="12.75" customHeight="1" thickBot="1" x14ac:dyDescent="0.25">
      <c r="A45" s="7" t="s">
        <v>8</v>
      </c>
      <c r="B45" s="7"/>
      <c r="C45" s="8"/>
      <c r="D45" s="8"/>
      <c r="E45" s="9"/>
      <c r="F45" s="21"/>
    </row>
    <row r="46" spans="1:6" ht="20.25" customHeight="1" x14ac:dyDescent="0.2">
      <c r="A46" s="61" t="s">
        <v>0</v>
      </c>
      <c r="B46" s="61" t="s">
        <v>38</v>
      </c>
      <c r="C46" s="64" t="s">
        <v>50</v>
      </c>
      <c r="D46" s="72" t="s">
        <v>1</v>
      </c>
      <c r="E46" s="68" t="s">
        <v>2</v>
      </c>
      <c r="F46" s="68" t="s">
        <v>27</v>
      </c>
    </row>
    <row r="47" spans="1:6" ht="12.75" customHeight="1" thickBot="1" x14ac:dyDescent="0.25">
      <c r="A47" s="62"/>
      <c r="B47" s="63"/>
      <c r="C47" s="65"/>
      <c r="D47" s="73"/>
      <c r="E47" s="69"/>
      <c r="F47" s="69"/>
    </row>
    <row r="48" spans="1:6" ht="13.5" customHeight="1" x14ac:dyDescent="0.2">
      <c r="A48" s="46" t="s">
        <v>22</v>
      </c>
      <c r="B48" s="46" t="s">
        <v>39</v>
      </c>
      <c r="C48" s="49">
        <v>1000000</v>
      </c>
      <c r="D48" s="70" t="s">
        <v>9</v>
      </c>
      <c r="E48" s="51">
        <v>0</v>
      </c>
      <c r="F48" s="53">
        <f t="shared" si="9"/>
        <v>0</v>
      </c>
    </row>
    <row r="49" spans="1:6" ht="13.5" customHeight="1" thickBot="1" x14ac:dyDescent="0.25">
      <c r="A49" s="47"/>
      <c r="B49" s="48"/>
      <c r="C49" s="74"/>
      <c r="D49" s="50"/>
      <c r="E49" s="82"/>
      <c r="F49" s="54"/>
    </row>
    <row r="50" spans="1:6" ht="13.5" customHeight="1" x14ac:dyDescent="0.2">
      <c r="A50" s="6"/>
      <c r="B50" s="6"/>
      <c r="C50" s="6"/>
      <c r="D50" s="6"/>
      <c r="E50" s="17"/>
      <c r="F50" s="17"/>
    </row>
    <row r="51" spans="1:6" ht="14.1" customHeight="1" thickBot="1" x14ac:dyDescent="0.25">
      <c r="A51" s="7" t="s">
        <v>43</v>
      </c>
      <c r="B51" s="7"/>
      <c r="C51" s="8"/>
      <c r="D51" s="8"/>
      <c r="E51" s="9"/>
      <c r="F51" s="9"/>
    </row>
    <row r="52" spans="1:6" ht="27.6" customHeight="1" thickBot="1" x14ac:dyDescent="0.25">
      <c r="A52" s="61" t="s">
        <v>0</v>
      </c>
      <c r="B52" s="61" t="s">
        <v>38</v>
      </c>
      <c r="C52" s="64" t="s">
        <v>91</v>
      </c>
      <c r="D52" s="55" t="s">
        <v>1</v>
      </c>
      <c r="E52" s="68" t="s">
        <v>18</v>
      </c>
      <c r="F52" s="87" t="s">
        <v>27</v>
      </c>
    </row>
    <row r="53" spans="1:6" ht="14.1" hidden="1" customHeight="1" thickBot="1" x14ac:dyDescent="0.25">
      <c r="A53" s="62"/>
      <c r="B53" s="62"/>
      <c r="C53" s="66"/>
      <c r="D53" s="56"/>
      <c r="E53" s="69"/>
      <c r="F53" s="88"/>
    </row>
    <row r="54" spans="1:6" ht="13.5" customHeight="1" x14ac:dyDescent="0.2">
      <c r="A54" s="46" t="s">
        <v>23</v>
      </c>
      <c r="B54" s="46" t="s">
        <v>40</v>
      </c>
      <c r="C54" s="49">
        <v>3000000</v>
      </c>
      <c r="D54" s="85" t="s">
        <v>32</v>
      </c>
      <c r="E54" s="57">
        <v>0</v>
      </c>
      <c r="F54" s="83">
        <f>E54*C54</f>
        <v>0</v>
      </c>
    </row>
    <row r="55" spans="1:6" ht="14.1" customHeight="1" thickBot="1" x14ac:dyDescent="0.25">
      <c r="A55" s="47"/>
      <c r="B55" s="47"/>
      <c r="C55" s="74"/>
      <c r="D55" s="86"/>
      <c r="E55" s="58"/>
      <c r="F55" s="84"/>
    </row>
    <row r="56" spans="1:6" x14ac:dyDescent="0.2">
      <c r="A56" s="46" t="s">
        <v>24</v>
      </c>
      <c r="B56" s="46" t="s">
        <v>40</v>
      </c>
      <c r="C56" s="49">
        <v>3300000</v>
      </c>
      <c r="D56" s="85" t="s">
        <v>25</v>
      </c>
      <c r="E56" s="57">
        <v>0</v>
      </c>
      <c r="F56" s="83">
        <f>E56*C56</f>
        <v>0</v>
      </c>
    </row>
    <row r="57" spans="1:6" ht="14.1" customHeight="1" thickBot="1" x14ac:dyDescent="0.25">
      <c r="A57" s="47"/>
      <c r="B57" s="47"/>
      <c r="C57" s="74"/>
      <c r="D57" s="86"/>
      <c r="E57" s="58"/>
      <c r="F57" s="84"/>
    </row>
    <row r="58" spans="1:6" ht="27.6" customHeight="1" thickBot="1" x14ac:dyDescent="0.25">
      <c r="A58" s="46" t="s">
        <v>26</v>
      </c>
      <c r="B58" s="46" t="s">
        <v>40</v>
      </c>
      <c r="C58" s="49">
        <v>400000</v>
      </c>
      <c r="D58" s="85" t="s">
        <v>53</v>
      </c>
      <c r="E58" s="57">
        <v>0</v>
      </c>
      <c r="F58" s="83">
        <f>E58*C58</f>
        <v>0</v>
      </c>
    </row>
    <row r="59" spans="1:6" ht="14.1" hidden="1" customHeight="1" thickBot="1" x14ac:dyDescent="0.25">
      <c r="A59" s="47"/>
      <c r="B59" s="47"/>
      <c r="C59" s="74"/>
      <c r="D59" s="86"/>
      <c r="E59" s="58"/>
      <c r="F59" s="84"/>
    </row>
    <row r="60" spans="1:6" ht="13.5" customHeight="1" x14ac:dyDescent="0.2">
      <c r="A60" s="46" t="s">
        <v>78</v>
      </c>
      <c r="B60" s="46" t="s">
        <v>40</v>
      </c>
      <c r="C60" s="49">
        <v>200000</v>
      </c>
      <c r="D60" s="85" t="s">
        <v>80</v>
      </c>
      <c r="E60" s="57">
        <v>0</v>
      </c>
      <c r="F60" s="83">
        <f>E60*C60</f>
        <v>0</v>
      </c>
    </row>
    <row r="61" spans="1:6" ht="15" customHeight="1" thickBot="1" x14ac:dyDescent="0.25">
      <c r="A61" s="47"/>
      <c r="B61" s="47"/>
      <c r="C61" s="74"/>
      <c r="D61" s="86"/>
      <c r="E61" s="58"/>
      <c r="F61" s="84"/>
    </row>
    <row r="62" spans="1:6" x14ac:dyDescent="0.2">
      <c r="A62" s="46" t="s">
        <v>79</v>
      </c>
      <c r="B62" s="46" t="s">
        <v>40</v>
      </c>
      <c r="C62" s="49">
        <v>100000</v>
      </c>
      <c r="D62" s="85" t="s">
        <v>81</v>
      </c>
      <c r="E62" s="57">
        <v>0</v>
      </c>
      <c r="F62" s="83">
        <f>E62*C62</f>
        <v>0</v>
      </c>
    </row>
    <row r="63" spans="1:6" ht="13.5" thickBot="1" x14ac:dyDescent="0.25">
      <c r="A63" s="47"/>
      <c r="B63" s="47"/>
      <c r="C63" s="74"/>
      <c r="D63" s="86"/>
      <c r="E63" s="58"/>
      <c r="F63" s="84"/>
    </row>
    <row r="64" spans="1:6" ht="13.5" customHeight="1" x14ac:dyDescent="0.2"/>
    <row r="65" spans="1:6" ht="19.149999999999999" customHeight="1" thickBot="1" x14ac:dyDescent="0.25">
      <c r="A65" s="7" t="s">
        <v>82</v>
      </c>
      <c r="B65" s="7"/>
      <c r="C65" s="8"/>
      <c r="D65" s="8"/>
      <c r="E65" s="9"/>
      <c r="F65" s="9"/>
    </row>
    <row r="66" spans="1:6" ht="27.6" customHeight="1" thickBot="1" x14ac:dyDescent="0.25">
      <c r="A66" s="61" t="s">
        <v>0</v>
      </c>
      <c r="B66" s="61" t="s">
        <v>38</v>
      </c>
      <c r="C66" s="64" t="s">
        <v>91</v>
      </c>
      <c r="D66" s="55" t="s">
        <v>1</v>
      </c>
      <c r="E66" s="68" t="s">
        <v>18</v>
      </c>
      <c r="F66" s="87" t="s">
        <v>27</v>
      </c>
    </row>
    <row r="67" spans="1:6" ht="14.1" hidden="1" customHeight="1" x14ac:dyDescent="0.2">
      <c r="A67" s="62"/>
      <c r="B67" s="62"/>
      <c r="C67" s="66"/>
      <c r="D67" s="56"/>
      <c r="E67" s="69"/>
      <c r="F67" s="88"/>
    </row>
    <row r="68" spans="1:6" ht="13.5" customHeight="1" x14ac:dyDescent="0.2">
      <c r="A68" s="46" t="s">
        <v>83</v>
      </c>
      <c r="B68" s="46" t="s">
        <v>40</v>
      </c>
      <c r="C68" s="49">
        <v>2000</v>
      </c>
      <c r="D68" s="85" t="s">
        <v>87</v>
      </c>
      <c r="E68" s="57">
        <v>0</v>
      </c>
      <c r="F68" s="83">
        <f>E68*C68</f>
        <v>0</v>
      </c>
    </row>
    <row r="69" spans="1:6" ht="14.1" customHeight="1" thickBot="1" x14ac:dyDescent="0.25">
      <c r="A69" s="47"/>
      <c r="B69" s="47"/>
      <c r="C69" s="74"/>
      <c r="D69" s="86"/>
      <c r="E69" s="58"/>
      <c r="F69" s="84"/>
    </row>
    <row r="70" spans="1:6" x14ac:dyDescent="0.2">
      <c r="A70" s="46" t="s">
        <v>84</v>
      </c>
      <c r="B70" s="46" t="s">
        <v>40</v>
      </c>
      <c r="C70" s="49">
        <v>2000</v>
      </c>
      <c r="D70" s="85" t="s">
        <v>89</v>
      </c>
      <c r="E70" s="57">
        <v>0</v>
      </c>
      <c r="F70" s="83">
        <f>E70*C70</f>
        <v>0</v>
      </c>
    </row>
    <row r="71" spans="1:6" ht="14.1" customHeight="1" thickBot="1" x14ac:dyDescent="0.25">
      <c r="A71" s="47"/>
      <c r="B71" s="47"/>
      <c r="C71" s="74"/>
      <c r="D71" s="86"/>
      <c r="E71" s="58"/>
      <c r="F71" s="84"/>
    </row>
    <row r="72" spans="1:6" ht="21" customHeight="1" x14ac:dyDescent="0.2">
      <c r="A72" s="46" t="s">
        <v>85</v>
      </c>
      <c r="B72" s="46" t="s">
        <v>40</v>
      </c>
      <c r="C72" s="49">
        <v>2000</v>
      </c>
      <c r="D72" s="85" t="s">
        <v>88</v>
      </c>
      <c r="E72" s="57">
        <v>0</v>
      </c>
      <c r="F72" s="83">
        <f>E72*C72</f>
        <v>0</v>
      </c>
    </row>
    <row r="73" spans="1:6" ht="2.65" customHeight="1" thickBot="1" x14ac:dyDescent="0.25">
      <c r="A73" s="114"/>
      <c r="B73" s="114"/>
      <c r="C73" s="115"/>
      <c r="D73" s="116"/>
      <c r="E73" s="117"/>
      <c r="F73" s="118"/>
    </row>
    <row r="74" spans="1:6" x14ac:dyDescent="0.2">
      <c r="A74" s="46" t="s">
        <v>86</v>
      </c>
      <c r="B74" s="46" t="s">
        <v>40</v>
      </c>
      <c r="C74" s="49">
        <v>2000</v>
      </c>
      <c r="D74" s="85" t="s">
        <v>90</v>
      </c>
      <c r="E74" s="57">
        <v>0</v>
      </c>
      <c r="F74" s="83">
        <f>E74*C74</f>
        <v>0</v>
      </c>
    </row>
    <row r="75" spans="1:6" ht="13.5" thickBot="1" x14ac:dyDescent="0.25">
      <c r="A75" s="47"/>
      <c r="B75" s="47"/>
      <c r="C75" s="74"/>
      <c r="D75" s="86"/>
      <c r="E75" s="58"/>
      <c r="F75" s="84"/>
    </row>
    <row r="76" spans="1:6" ht="13.5" customHeight="1" x14ac:dyDescent="0.2">
      <c r="A76" s="36"/>
      <c r="B76" s="36"/>
      <c r="C76" s="36"/>
      <c r="D76" s="36"/>
      <c r="E76" s="36"/>
      <c r="F76" s="36"/>
    </row>
    <row r="77" spans="1:6" ht="19.149999999999999" customHeight="1" thickBot="1" x14ac:dyDescent="0.25">
      <c r="A77" s="7" t="s">
        <v>105</v>
      </c>
      <c r="B77" s="7"/>
      <c r="C77" s="8"/>
      <c r="D77" s="8"/>
      <c r="E77" s="9"/>
      <c r="F77" s="9"/>
    </row>
    <row r="78" spans="1:6" ht="27.6" customHeight="1" thickBot="1" x14ac:dyDescent="0.25">
      <c r="A78" s="61" t="s">
        <v>0</v>
      </c>
      <c r="B78" s="61" t="s">
        <v>38</v>
      </c>
      <c r="C78" s="64" t="s">
        <v>108</v>
      </c>
      <c r="D78" s="55" t="s">
        <v>1</v>
      </c>
      <c r="E78" s="68" t="s">
        <v>134</v>
      </c>
      <c r="F78" s="87" t="s">
        <v>27</v>
      </c>
    </row>
    <row r="79" spans="1:6" ht="14.1" hidden="1" customHeight="1" x14ac:dyDescent="0.2">
      <c r="A79" s="62"/>
      <c r="B79" s="62"/>
      <c r="C79" s="66"/>
      <c r="D79" s="56"/>
      <c r="E79" s="69"/>
      <c r="F79" s="88"/>
    </row>
    <row r="80" spans="1:6" x14ac:dyDescent="0.2">
      <c r="A80" s="46" t="s">
        <v>106</v>
      </c>
      <c r="B80" s="46" t="s">
        <v>40</v>
      </c>
      <c r="C80" s="49">
        <v>250000</v>
      </c>
      <c r="D80" s="85" t="s">
        <v>107</v>
      </c>
      <c r="E80" s="57">
        <v>0</v>
      </c>
      <c r="F80" s="83">
        <f>E80*C80</f>
        <v>0</v>
      </c>
    </row>
    <row r="81" spans="1:6" x14ac:dyDescent="0.2">
      <c r="A81" s="114"/>
      <c r="B81" s="114"/>
      <c r="C81" s="115"/>
      <c r="D81" s="116"/>
      <c r="E81" s="117"/>
      <c r="F81" s="118"/>
    </row>
    <row r="82" spans="1:6" ht="14.1" customHeight="1" x14ac:dyDescent="0.2">
      <c r="A82" s="39"/>
      <c r="B82" s="39"/>
      <c r="C82" s="39"/>
      <c r="D82" s="39"/>
      <c r="E82" s="39"/>
      <c r="F82" s="39"/>
    </row>
    <row r="84" spans="1:6" ht="14.1" customHeight="1" x14ac:dyDescent="0.2">
      <c r="A84" s="6"/>
      <c r="B84" s="6"/>
      <c r="C84" s="6"/>
      <c r="D84" s="6"/>
      <c r="E84" s="12"/>
      <c r="F84" s="12"/>
    </row>
    <row r="85" spans="1:6" ht="14.25" x14ac:dyDescent="0.2">
      <c r="A85" s="7" t="s">
        <v>29</v>
      </c>
      <c r="B85" s="7"/>
      <c r="C85" s="7"/>
      <c r="D85" s="6"/>
      <c r="E85" s="12"/>
      <c r="F85" s="12"/>
    </row>
    <row r="86" spans="1:6" ht="14.25" x14ac:dyDescent="0.2">
      <c r="A86" s="6" t="s">
        <v>30</v>
      </c>
      <c r="B86" s="6"/>
      <c r="C86" s="33">
        <f>F7+F11+F13+F27+F42+F80+F15+F17+F19+F29+F31+F48</f>
        <v>0</v>
      </c>
      <c r="D86" s="6"/>
      <c r="E86" s="12"/>
      <c r="F86" s="12"/>
    </row>
    <row r="87" spans="1:6" ht="14.25" x14ac:dyDescent="0.2">
      <c r="A87" s="1" t="s">
        <v>31</v>
      </c>
      <c r="C87" s="33">
        <f>F54+F56+F58+F60+F62+F68+F70+F74+F72</f>
        <v>0</v>
      </c>
      <c r="E87" s="5"/>
      <c r="F87" s="5"/>
    </row>
  </sheetData>
  <sheetProtection algorithmName="SHA-512" hashValue="0x8Z7uUWceAolsvSN7XXwHURRibt2WzySYnSsVyCwoIYccwzkZGLAN9bKbM4ZpMWG0Gh3BDl59CC5Som+WUU5Q==" saltValue="9EIaJ9ofnykTbd01/hlaew==" spinCount="100000" sheet="1" objects="1" scenarios="1"/>
  <mergeCells count="184">
    <mergeCell ref="A21:A22"/>
    <mergeCell ref="B21:B22"/>
    <mergeCell ref="C21:C22"/>
    <mergeCell ref="E21:E22"/>
    <mergeCell ref="F21:F22"/>
    <mergeCell ref="A19:A20"/>
    <mergeCell ref="B19:B20"/>
    <mergeCell ref="C19:C20"/>
    <mergeCell ref="E19:E20"/>
    <mergeCell ref="F19:F20"/>
    <mergeCell ref="F72:F73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D68:D69"/>
    <mergeCell ref="E68:E69"/>
    <mergeCell ref="F68:F69"/>
    <mergeCell ref="A70:A71"/>
    <mergeCell ref="B70:B71"/>
    <mergeCell ref="C70:C71"/>
    <mergeCell ref="D70:D71"/>
    <mergeCell ref="E70:E71"/>
    <mergeCell ref="F70:F71"/>
    <mergeCell ref="F62:F63"/>
    <mergeCell ref="A66:A67"/>
    <mergeCell ref="B66:B67"/>
    <mergeCell ref="C66:C67"/>
    <mergeCell ref="D66:D67"/>
    <mergeCell ref="E66:E67"/>
    <mergeCell ref="F66:F67"/>
    <mergeCell ref="A68:A69"/>
    <mergeCell ref="B68:B69"/>
    <mergeCell ref="C68:C69"/>
    <mergeCell ref="A60:A61"/>
    <mergeCell ref="B60:B61"/>
    <mergeCell ref="C60:C61"/>
    <mergeCell ref="D60:D61"/>
    <mergeCell ref="E60:E61"/>
    <mergeCell ref="F60:F61"/>
    <mergeCell ref="A62:A63"/>
    <mergeCell ref="B62:B63"/>
    <mergeCell ref="C62:C63"/>
    <mergeCell ref="D62:D63"/>
    <mergeCell ref="E62:E63"/>
    <mergeCell ref="F5:F6"/>
    <mergeCell ref="A15:A16"/>
    <mergeCell ref="B15:B16"/>
    <mergeCell ref="C15:C16"/>
    <mergeCell ref="E15:E16"/>
    <mergeCell ref="F15:F16"/>
    <mergeCell ref="A5:A6"/>
    <mergeCell ref="B5:B6"/>
    <mergeCell ref="C5:C6"/>
    <mergeCell ref="D5:D6"/>
    <mergeCell ref="E5:E6"/>
    <mergeCell ref="A11:A12"/>
    <mergeCell ref="B11:B12"/>
    <mergeCell ref="C11:C12"/>
    <mergeCell ref="E11:E12"/>
    <mergeCell ref="F11:F12"/>
    <mergeCell ref="A7:A8"/>
    <mergeCell ref="B7:B8"/>
    <mergeCell ref="C7:C8"/>
    <mergeCell ref="E7:E8"/>
    <mergeCell ref="F7:F8"/>
    <mergeCell ref="A9:A10"/>
    <mergeCell ref="B9:B10"/>
    <mergeCell ref="C9:C10"/>
    <mergeCell ref="A17:A18"/>
    <mergeCell ref="B17:B18"/>
    <mergeCell ref="C17:C18"/>
    <mergeCell ref="E17:E18"/>
    <mergeCell ref="F17:F18"/>
    <mergeCell ref="A13:A14"/>
    <mergeCell ref="B13:B14"/>
    <mergeCell ref="C13:C14"/>
    <mergeCell ref="E13:E14"/>
    <mergeCell ref="F13:F14"/>
    <mergeCell ref="F27:F28"/>
    <mergeCell ref="A25:A26"/>
    <mergeCell ref="B25:B26"/>
    <mergeCell ref="C25:C26"/>
    <mergeCell ref="D25:D26"/>
    <mergeCell ref="E25:E26"/>
    <mergeCell ref="F25:F26"/>
    <mergeCell ref="A27:A28"/>
    <mergeCell ref="B27:B28"/>
    <mergeCell ref="C27:C28"/>
    <mergeCell ref="D27:D28"/>
    <mergeCell ref="E27:E28"/>
    <mergeCell ref="F35:F36"/>
    <mergeCell ref="A33:A34"/>
    <mergeCell ref="B33:B34"/>
    <mergeCell ref="C33:C34"/>
    <mergeCell ref="D33:D34"/>
    <mergeCell ref="E33:E34"/>
    <mergeCell ref="F33:F34"/>
    <mergeCell ref="A35:A36"/>
    <mergeCell ref="B35:B36"/>
    <mergeCell ref="C35:C36"/>
    <mergeCell ref="D35:D36"/>
    <mergeCell ref="E35:E36"/>
    <mergeCell ref="F42:F43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8:F49"/>
    <mergeCell ref="A46:A47"/>
    <mergeCell ref="B46:B47"/>
    <mergeCell ref="C46:C47"/>
    <mergeCell ref="D46:D47"/>
    <mergeCell ref="E46:E47"/>
    <mergeCell ref="F46:F47"/>
    <mergeCell ref="A48:A49"/>
    <mergeCell ref="B48:B49"/>
    <mergeCell ref="C48:C49"/>
    <mergeCell ref="D48:D49"/>
    <mergeCell ref="E48:E49"/>
    <mergeCell ref="D58:D59"/>
    <mergeCell ref="E58:E59"/>
    <mergeCell ref="F54:F55"/>
    <mergeCell ref="A52:A53"/>
    <mergeCell ref="B52:B53"/>
    <mergeCell ref="C52:C53"/>
    <mergeCell ref="D52:D53"/>
    <mergeCell ref="E52:E53"/>
    <mergeCell ref="F52:F53"/>
    <mergeCell ref="A54:A55"/>
    <mergeCell ref="B54:B55"/>
    <mergeCell ref="C54:C55"/>
    <mergeCell ref="D54:D55"/>
    <mergeCell ref="E54:E55"/>
    <mergeCell ref="E9:E10"/>
    <mergeCell ref="F9:F10"/>
    <mergeCell ref="A78:A79"/>
    <mergeCell ref="B78:B79"/>
    <mergeCell ref="C78:C79"/>
    <mergeCell ref="D78:D79"/>
    <mergeCell ref="E78:E79"/>
    <mergeCell ref="F78:F79"/>
    <mergeCell ref="A80:A81"/>
    <mergeCell ref="B80:B81"/>
    <mergeCell ref="C80:C81"/>
    <mergeCell ref="D80:D81"/>
    <mergeCell ref="E80:E81"/>
    <mergeCell ref="F80:F81"/>
    <mergeCell ref="F58:F59"/>
    <mergeCell ref="A56:A57"/>
    <mergeCell ref="B56:B57"/>
    <mergeCell ref="C56:C57"/>
    <mergeCell ref="D56:D57"/>
    <mergeCell ref="E56:E57"/>
    <mergeCell ref="F56:F57"/>
    <mergeCell ref="A58:A59"/>
    <mergeCell ref="B58:B59"/>
    <mergeCell ref="C58:C59"/>
    <mergeCell ref="A29:A30"/>
    <mergeCell ref="B29:B30"/>
    <mergeCell ref="C29:C30"/>
    <mergeCell ref="D29:D30"/>
    <mergeCell ref="E29:E30"/>
    <mergeCell ref="F29:F30"/>
    <mergeCell ref="A31:A32"/>
    <mergeCell ref="B31:B32"/>
    <mergeCell ref="C31:C32"/>
    <mergeCell ref="D31:D32"/>
    <mergeCell ref="E31:E32"/>
    <mergeCell ref="F31:F32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9225A-43C8-418F-BB5E-44BFC53AE922}">
  <dimension ref="A1:F19"/>
  <sheetViews>
    <sheetView zoomScale="82" zoomScaleNormal="82" workbookViewId="0">
      <selection activeCell="D42" sqref="D42"/>
    </sheetView>
  </sheetViews>
  <sheetFormatPr baseColWidth="10" defaultColWidth="11.5546875" defaultRowHeight="12.75" x14ac:dyDescent="0.2"/>
  <cols>
    <col min="1" max="1" width="23.77734375" style="1" customWidth="1"/>
    <col min="2" max="2" width="27.44140625" style="1" customWidth="1"/>
    <col min="3" max="3" width="29.77734375" style="1" customWidth="1"/>
    <col min="4" max="5" width="34.77734375" style="1" customWidth="1"/>
    <col min="6" max="16384" width="11.5546875" style="1"/>
  </cols>
  <sheetData>
    <row r="1" spans="1:6" ht="20.25" x14ac:dyDescent="0.2">
      <c r="A1" s="26" t="s">
        <v>95</v>
      </c>
      <c r="B1" s="34" t="s">
        <v>96</v>
      </c>
      <c r="C1" s="28"/>
      <c r="F1" s="5"/>
    </row>
    <row r="2" spans="1:6" x14ac:dyDescent="0.2">
      <c r="A2" s="23"/>
      <c r="B2" s="24"/>
      <c r="C2" s="22"/>
      <c r="F2" s="5"/>
    </row>
    <row r="3" spans="1:6" x14ac:dyDescent="0.2">
      <c r="F3" s="5"/>
    </row>
    <row r="4" spans="1:6" ht="15" thickBot="1" x14ac:dyDescent="0.25">
      <c r="A4" s="7" t="s">
        <v>97</v>
      </c>
      <c r="B4" s="7"/>
      <c r="C4" s="8"/>
      <c r="D4" s="8"/>
      <c r="E4" s="8"/>
      <c r="F4" s="9"/>
    </row>
    <row r="5" spans="1:6" x14ac:dyDescent="0.2">
      <c r="A5" s="61" t="s">
        <v>0</v>
      </c>
      <c r="B5" s="61"/>
      <c r="C5" s="64" t="s">
        <v>50</v>
      </c>
      <c r="D5" s="64" t="s">
        <v>1</v>
      </c>
      <c r="E5" s="119" t="s">
        <v>101</v>
      </c>
      <c r="F5" s="55" t="s">
        <v>27</v>
      </c>
    </row>
    <row r="6" spans="1:6" ht="13.5" thickBot="1" x14ac:dyDescent="0.25">
      <c r="A6" s="62"/>
      <c r="B6" s="63"/>
      <c r="C6" s="65"/>
      <c r="D6" s="66"/>
      <c r="E6" s="120"/>
      <c r="F6" s="56"/>
    </row>
    <row r="7" spans="1:6" x14ac:dyDescent="0.2">
      <c r="A7" s="46" t="s">
        <v>10</v>
      </c>
      <c r="B7" s="46" t="s">
        <v>40</v>
      </c>
      <c r="C7" s="49">
        <v>1</v>
      </c>
      <c r="D7" s="10" t="s">
        <v>133</v>
      </c>
      <c r="E7" s="121"/>
      <c r="F7" s="59">
        <f>E7*C7</f>
        <v>0</v>
      </c>
    </row>
    <row r="8" spans="1:6" ht="16.899999999999999" customHeight="1" thickBot="1" x14ac:dyDescent="0.25">
      <c r="A8" s="47"/>
      <c r="B8" s="48"/>
      <c r="C8" s="50"/>
      <c r="D8" s="11" t="s">
        <v>35</v>
      </c>
      <c r="E8" s="122"/>
      <c r="F8" s="60"/>
    </row>
    <row r="11" spans="1:6" ht="15" thickBot="1" x14ac:dyDescent="0.25">
      <c r="A11" s="7" t="s">
        <v>98</v>
      </c>
      <c r="B11" s="7"/>
      <c r="C11" s="8"/>
      <c r="D11" s="8"/>
      <c r="E11" s="8"/>
      <c r="F11" s="9"/>
    </row>
    <row r="12" spans="1:6" x14ac:dyDescent="0.2">
      <c r="A12" s="61" t="s">
        <v>0</v>
      </c>
      <c r="B12" s="61"/>
      <c r="C12" s="64" t="s">
        <v>50</v>
      </c>
      <c r="D12" s="64" t="s">
        <v>1</v>
      </c>
      <c r="E12" s="64" t="s">
        <v>102</v>
      </c>
      <c r="F12" s="55" t="s">
        <v>27</v>
      </c>
    </row>
    <row r="13" spans="1:6" ht="13.5" thickBot="1" x14ac:dyDescent="0.25">
      <c r="A13" s="62"/>
      <c r="B13" s="63"/>
      <c r="C13" s="65"/>
      <c r="D13" s="66"/>
      <c r="E13" s="123"/>
      <c r="F13" s="56"/>
    </row>
    <row r="14" spans="1:6" x14ac:dyDescent="0.2">
      <c r="A14" s="46" t="s">
        <v>14</v>
      </c>
      <c r="B14" s="46" t="s">
        <v>40</v>
      </c>
      <c r="C14" s="49">
        <v>200</v>
      </c>
      <c r="D14" s="10" t="s">
        <v>99</v>
      </c>
      <c r="E14" s="121"/>
      <c r="F14" s="59">
        <f>E14*C14</f>
        <v>0</v>
      </c>
    </row>
    <row r="15" spans="1:6" ht="13.5" thickBot="1" x14ac:dyDescent="0.25">
      <c r="A15" s="47"/>
      <c r="B15" s="48"/>
      <c r="C15" s="50"/>
      <c r="D15" s="11" t="s">
        <v>100</v>
      </c>
      <c r="E15" s="122"/>
      <c r="F15" s="60"/>
    </row>
    <row r="17" spans="1:3" ht="14.25" x14ac:dyDescent="0.2">
      <c r="A17" s="7" t="s">
        <v>29</v>
      </c>
      <c r="B17" s="7"/>
      <c r="C17" s="7"/>
    </row>
    <row r="18" spans="1:3" ht="14.25" x14ac:dyDescent="0.2">
      <c r="A18" s="6" t="s">
        <v>103</v>
      </c>
      <c r="B18" s="6"/>
      <c r="C18" s="30">
        <f>F7</f>
        <v>0</v>
      </c>
    </row>
    <row r="19" spans="1:3" ht="14.25" x14ac:dyDescent="0.2">
      <c r="A19" s="1" t="s">
        <v>104</v>
      </c>
      <c r="C19" s="30">
        <f>F14</f>
        <v>0</v>
      </c>
    </row>
  </sheetData>
  <sheetProtection algorithmName="SHA-512" hashValue="CISF7GqLVxb957wMTGuwT7XYlMIh6tNusHKN63g6wiDsREJH6PuuH0g4kDSkhcCoK9dAKJ86Lqa9vus4ivNe2g==" saltValue="6YaVaSSBqCfSSSzfnB0wZQ==" spinCount="100000" sheet="1" objects="1" scenarios="1"/>
  <mergeCells count="22">
    <mergeCell ref="A14:A15"/>
    <mergeCell ref="B14:B15"/>
    <mergeCell ref="C14:C15"/>
    <mergeCell ref="F14:F15"/>
    <mergeCell ref="E12:E13"/>
    <mergeCell ref="E14:E15"/>
    <mergeCell ref="A12:A13"/>
    <mergeCell ref="B12:B13"/>
    <mergeCell ref="C12:C13"/>
    <mergeCell ref="D12:D13"/>
    <mergeCell ref="F12:F13"/>
    <mergeCell ref="A7:A8"/>
    <mergeCell ref="B7:B8"/>
    <mergeCell ref="C7:C8"/>
    <mergeCell ref="E7:E8"/>
    <mergeCell ref="F7:F8"/>
    <mergeCell ref="F5:F6"/>
    <mergeCell ref="A5:A6"/>
    <mergeCell ref="B5:B6"/>
    <mergeCell ref="C5:C6"/>
    <mergeCell ref="D5:D6"/>
    <mergeCell ref="E5:E6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Gesamtpreis</vt:lpstr>
      <vt:lpstr>Massendrucke klein E2 </vt:lpstr>
      <vt:lpstr>Massendrucke mittel E2</vt:lpstr>
      <vt:lpstr>Massendrucke groß E2</vt:lpstr>
      <vt:lpstr>Massendrucke Umlage E2</vt:lpstr>
      <vt:lpstr>Massendrucke E1</vt:lpstr>
      <vt:lpstr>Massendrucke PZU</vt:lpstr>
      <vt:lpstr>Officedruck E2</vt:lpstr>
      <vt:lpstr>Sammeldruck</vt:lpstr>
      <vt:lpstr>Services&amp;Systeme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2012-09-28T12:37:58Z</dcterms:created>
  <dcterms:modified xsi:type="dcterms:W3CDTF">2026-06-22T12:56:44Z</dcterms:modified>
</cp:coreProperties>
</file>